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Mojca\Documents\MOJCA\JAVNA NAROČILA\2024\JN\2 LABORATORIJSKI MATERIAL\4 razpisna dokumentacija\"/>
    </mc:Choice>
  </mc:AlternateContent>
  <xr:revisionPtr revIDLastSave="0" documentId="13_ncr:1_{4915A9A7-3C41-4189-9B88-47F264201825}" xr6:coauthVersionLast="47" xr6:coauthVersionMax="47" xr10:uidLastSave="{00000000-0000-0000-0000-000000000000}"/>
  <bookViews>
    <workbookView xWindow="28680" yWindow="-45" windowWidth="29040" windowHeight="15840" xr2:uid="{00000000-000D-0000-FFFF-FFFF00000000}"/>
  </bookViews>
  <sheets>
    <sheet name="LABORATORIJSKI MATERIAL" sheetId="6" r:id="rId1"/>
    <sheet name="List1" sheetId="10" r:id="rId2"/>
  </sheets>
  <calcPr calcId="191029"/>
</workbook>
</file>

<file path=xl/calcChain.xml><?xml version="1.0" encoding="utf-8"?>
<calcChain xmlns="http://schemas.openxmlformats.org/spreadsheetml/2006/main">
  <c r="P192" i="6" l="1"/>
  <c r="O192" i="6"/>
  <c r="O175" i="6"/>
  <c r="M175" i="6"/>
  <c r="N175" i="6" s="1"/>
  <c r="P175" i="6" s="1"/>
  <c r="O174" i="6"/>
  <c r="M174" i="6"/>
  <c r="N174" i="6" s="1"/>
  <c r="P174" i="6" s="1"/>
  <c r="O173" i="6"/>
  <c r="M173" i="6"/>
  <c r="N173" i="6" s="1"/>
  <c r="P173" i="6" s="1"/>
  <c r="O185" i="6"/>
  <c r="M185" i="6"/>
  <c r="N185" i="6" s="1"/>
  <c r="P185" i="6" s="1"/>
  <c r="O184" i="6"/>
  <c r="M184" i="6"/>
  <c r="N184" i="6" s="1"/>
  <c r="P184" i="6" s="1"/>
  <c r="O172" i="6"/>
  <c r="M172" i="6"/>
  <c r="N172" i="6" s="1"/>
  <c r="P172" i="6" s="1"/>
  <c r="O133" i="6"/>
  <c r="M133" i="6"/>
  <c r="N133" i="6" s="1"/>
  <c r="P133" i="6" s="1"/>
  <c r="O132" i="6"/>
  <c r="M132" i="6"/>
  <c r="N132" i="6" s="1"/>
  <c r="P132" i="6" s="1"/>
  <c r="O123" i="6"/>
  <c r="M123" i="6"/>
  <c r="N123" i="6" s="1"/>
  <c r="P123" i="6" s="1"/>
  <c r="O122" i="6"/>
  <c r="M122" i="6"/>
  <c r="N122" i="6" s="1"/>
  <c r="P122" i="6" s="1"/>
  <c r="O113" i="6"/>
  <c r="M113" i="6"/>
  <c r="N113" i="6" s="1"/>
  <c r="P113" i="6" s="1"/>
  <c r="O112" i="6"/>
  <c r="M112" i="6"/>
  <c r="N112" i="6" s="1"/>
  <c r="P112" i="6" s="1"/>
  <c r="O111" i="6"/>
  <c r="M111" i="6"/>
  <c r="N111" i="6" s="1"/>
  <c r="P111" i="6" s="1"/>
  <c r="O110" i="6"/>
  <c r="M110" i="6"/>
  <c r="N110" i="6" s="1"/>
  <c r="P110" i="6" s="1"/>
  <c r="O109" i="6"/>
  <c r="M109" i="6"/>
  <c r="N109" i="6" s="1"/>
  <c r="P109" i="6" s="1"/>
  <c r="O108" i="6"/>
  <c r="M108" i="6"/>
  <c r="N108" i="6" s="1"/>
  <c r="P108" i="6" s="1"/>
  <c r="O107" i="6"/>
  <c r="M107" i="6"/>
  <c r="N107" i="6" s="1"/>
  <c r="P107" i="6" s="1"/>
  <c r="O106" i="6"/>
  <c r="M106" i="6"/>
  <c r="N106" i="6" s="1"/>
  <c r="P106" i="6" s="1"/>
  <c r="O105" i="6"/>
  <c r="M105" i="6"/>
  <c r="N105" i="6" s="1"/>
  <c r="P105" i="6" s="1"/>
  <c r="O104" i="6"/>
  <c r="M104" i="6"/>
  <c r="N104" i="6" s="1"/>
  <c r="P104" i="6" s="1"/>
  <c r="O103" i="6"/>
  <c r="M103" i="6"/>
  <c r="N103" i="6" s="1"/>
  <c r="P103" i="6" s="1"/>
  <c r="O102" i="6"/>
  <c r="M102" i="6"/>
  <c r="N102" i="6" s="1"/>
  <c r="P102" i="6" s="1"/>
  <c r="O101" i="6"/>
  <c r="M101" i="6"/>
  <c r="N101" i="6" s="1"/>
  <c r="P101" i="6" s="1"/>
  <c r="O76" i="6"/>
  <c r="M76" i="6"/>
  <c r="N76" i="6" s="1"/>
  <c r="P76" i="6" s="1"/>
  <c r="O75" i="6"/>
  <c r="M75" i="6"/>
  <c r="N75" i="6" s="1"/>
  <c r="P75" i="6" s="1"/>
  <c r="O74" i="6"/>
  <c r="M74" i="6"/>
  <c r="N74" i="6" s="1"/>
  <c r="P74" i="6" s="1"/>
  <c r="O73" i="6"/>
  <c r="M73" i="6"/>
  <c r="N73" i="6" s="1"/>
  <c r="P73" i="6" s="1"/>
  <c r="O72" i="6"/>
  <c r="M72" i="6"/>
  <c r="N72" i="6" s="1"/>
  <c r="P72" i="6" s="1"/>
  <c r="O71" i="6"/>
  <c r="M71" i="6"/>
  <c r="N71" i="6" s="1"/>
  <c r="P71" i="6" s="1"/>
  <c r="O70" i="6"/>
  <c r="M70" i="6"/>
  <c r="N70" i="6" s="1"/>
  <c r="P70" i="6" s="1"/>
  <c r="O69" i="6"/>
  <c r="M69" i="6"/>
  <c r="N69" i="6" s="1"/>
  <c r="P69" i="6" s="1"/>
  <c r="O68" i="6"/>
  <c r="M68" i="6"/>
  <c r="N68" i="6" s="1"/>
  <c r="P68" i="6" s="1"/>
  <c r="O67" i="6"/>
  <c r="M67" i="6"/>
  <c r="N67" i="6" s="1"/>
  <c r="P67" i="6" s="1"/>
  <c r="O66" i="6"/>
  <c r="M66" i="6"/>
  <c r="N66" i="6" s="1"/>
  <c r="P66" i="6" s="1"/>
  <c r="O58" i="6"/>
  <c r="M58" i="6"/>
  <c r="N58" i="6" s="1"/>
  <c r="P58" i="6" s="1"/>
  <c r="O57" i="6"/>
  <c r="M57" i="6"/>
  <c r="N57" i="6" s="1"/>
  <c r="P57" i="6" s="1"/>
  <c r="O33" i="6"/>
  <c r="M33" i="6"/>
  <c r="N33" i="6" s="1"/>
  <c r="P33" i="6" s="1"/>
  <c r="O32" i="6"/>
  <c r="M32" i="6"/>
  <c r="N32" i="6" s="1"/>
  <c r="P32" i="6" s="1"/>
  <c r="O31" i="6"/>
  <c r="M31" i="6"/>
  <c r="N31" i="6" s="1"/>
  <c r="P31" i="6" s="1"/>
  <c r="O154" i="6"/>
  <c r="M154" i="6"/>
  <c r="N154" i="6" s="1"/>
  <c r="P154" i="6" s="1"/>
  <c r="O153" i="6"/>
  <c r="M153" i="6"/>
  <c r="N153" i="6" s="1"/>
  <c r="P153" i="6" s="1"/>
  <c r="O163" i="6"/>
  <c r="M163" i="6"/>
  <c r="N163" i="6" s="1"/>
  <c r="P163" i="6" s="1"/>
  <c r="O152" i="6"/>
  <c r="M152" i="6"/>
  <c r="N152" i="6" s="1"/>
  <c r="P152" i="6" s="1"/>
  <c r="O143" i="6"/>
  <c r="M143" i="6"/>
  <c r="N143" i="6" s="1"/>
  <c r="P143" i="6" s="1"/>
  <c r="O142" i="6"/>
  <c r="M142" i="6"/>
  <c r="N142" i="6" s="1"/>
  <c r="P142" i="6" s="1"/>
  <c r="O22" i="6"/>
  <c r="M22" i="6"/>
  <c r="N22" i="6" s="1"/>
  <c r="P22" i="6" s="1"/>
  <c r="O21" i="6"/>
  <c r="M21" i="6"/>
  <c r="N21" i="6" s="1"/>
  <c r="P21" i="6" s="1"/>
  <c r="O20" i="6"/>
  <c r="M20" i="6"/>
  <c r="N20" i="6" s="1"/>
  <c r="P20" i="6" s="1"/>
  <c r="O19" i="6"/>
  <c r="M19" i="6"/>
  <c r="N19" i="6" s="1"/>
  <c r="P19" i="6" s="1"/>
  <c r="O18" i="6"/>
  <c r="M18" i="6"/>
  <c r="N18" i="6" s="1"/>
  <c r="P18" i="6" s="1"/>
  <c r="O17" i="6"/>
  <c r="M17" i="6"/>
  <c r="N17" i="6" s="1"/>
  <c r="P17" i="6" s="1"/>
  <c r="O16" i="6"/>
  <c r="M16" i="6"/>
  <c r="N16" i="6" s="1"/>
  <c r="P16" i="6" s="1"/>
  <c r="O15" i="6"/>
  <c r="M15" i="6"/>
  <c r="N15" i="6" s="1"/>
  <c r="P15" i="6" s="1"/>
  <c r="O141" i="6"/>
  <c r="O92" i="6"/>
  <c r="M92" i="6"/>
  <c r="N92" i="6" s="1"/>
  <c r="P92" i="6" s="1"/>
  <c r="O91" i="6"/>
  <c r="M91" i="6"/>
  <c r="N91" i="6" s="1"/>
  <c r="P91" i="6" s="1"/>
  <c r="O90" i="6"/>
  <c r="M90" i="6"/>
  <c r="N90" i="6" s="1"/>
  <c r="P90" i="6" s="1"/>
  <c r="O89" i="6"/>
  <c r="M89" i="6"/>
  <c r="N89" i="6" s="1"/>
  <c r="P89" i="6" s="1"/>
  <c r="O88" i="6"/>
  <c r="M88" i="6"/>
  <c r="N88" i="6" s="1"/>
  <c r="P88" i="6" s="1"/>
  <c r="O87" i="6"/>
  <c r="M87" i="6"/>
  <c r="N87" i="6" s="1"/>
  <c r="P87" i="6" s="1"/>
  <c r="O86" i="6"/>
  <c r="M86" i="6"/>
  <c r="N86" i="6" s="1"/>
  <c r="P86" i="6" s="1"/>
  <c r="O85" i="6"/>
  <c r="M85" i="6"/>
  <c r="N85" i="6" s="1"/>
  <c r="P85" i="6" s="1"/>
  <c r="O84" i="6"/>
  <c r="M84" i="6"/>
  <c r="N84" i="6" s="1"/>
  <c r="P84" i="6" s="1"/>
  <c r="O30" i="6"/>
  <c r="M30" i="6"/>
  <c r="N30" i="6" s="1"/>
  <c r="P30" i="6" s="1"/>
  <c r="M141" i="6"/>
  <c r="N141" i="6" s="1"/>
  <c r="P141" i="6" s="1"/>
  <c r="O131" i="6"/>
  <c r="M131" i="6"/>
  <c r="N131" i="6" s="1"/>
  <c r="P131" i="6" s="1"/>
  <c r="O100" i="6"/>
  <c r="M100" i="6"/>
  <c r="N100" i="6" s="1"/>
  <c r="P100" i="6" s="1"/>
  <c r="O56" i="6"/>
  <c r="M56" i="6"/>
  <c r="N56" i="6" s="1"/>
  <c r="P56" i="6" s="1"/>
  <c r="O14" i="6"/>
  <c r="M14" i="6"/>
  <c r="N14" i="6" s="1"/>
  <c r="P14" i="6" s="1"/>
  <c r="P186" i="6" l="1"/>
  <c r="O186" i="6"/>
  <c r="O176" i="6"/>
  <c r="P176" i="6"/>
  <c r="P164" i="6"/>
  <c r="O59" i="6"/>
  <c r="O155" i="6"/>
  <c r="P155" i="6"/>
  <c r="O164" i="6"/>
  <c r="P134" i="6"/>
  <c r="O144" i="6"/>
  <c r="P59" i="6"/>
  <c r="O124" i="6"/>
  <c r="P114" i="6"/>
  <c r="P144" i="6"/>
  <c r="O93" i="6"/>
  <c r="P93" i="6"/>
  <c r="O114" i="6"/>
  <c r="O34" i="6"/>
  <c r="O23" i="6"/>
  <c r="O134" i="6"/>
  <c r="P34" i="6"/>
  <c r="P124" i="6"/>
  <c r="O77" i="6"/>
  <c r="P77" i="6"/>
  <c r="P23" i="6"/>
</calcChain>
</file>

<file path=xl/sharedStrings.xml><?xml version="1.0" encoding="utf-8"?>
<sst xmlns="http://schemas.openxmlformats.org/spreadsheetml/2006/main" count="506" uniqueCount="229">
  <si>
    <t>SPECIFIKACIJA PONUDBE S CENAMI</t>
  </si>
  <si>
    <t>Ponudnik:</t>
  </si>
  <si>
    <t>Naziv:</t>
  </si>
  <si>
    <t>Naslov:</t>
  </si>
  <si>
    <t>Transakcijski račun</t>
  </si>
  <si>
    <t>ID za DDV</t>
  </si>
  <si>
    <t>Naročnik:</t>
  </si>
  <si>
    <t xml:space="preserve"> </t>
  </si>
  <si>
    <t>ZDRAVSTVENI DOM LENART</t>
  </si>
  <si>
    <t>Maistrova ulica 22, 2230 Lenart v Slov. goricah</t>
  </si>
  <si>
    <t>Transakcijski račun: 01258-6030921410</t>
  </si>
  <si>
    <t xml:space="preserve">ID za DDV:    </t>
  </si>
  <si>
    <t>SI 77498844</t>
  </si>
  <si>
    <t>Zap. št.</t>
  </si>
  <si>
    <t>Artikel</t>
  </si>
  <si>
    <t>Enota mere</t>
  </si>
  <si>
    <t>Predvidena količina za obdobje 1 leta</t>
  </si>
  <si>
    <t>Originalno pakiranje</t>
  </si>
  <si>
    <t>Proizvajalec</t>
  </si>
  <si>
    <t>Naziv</t>
  </si>
  <si>
    <t>Cena na EM brez DDV v EUR</t>
  </si>
  <si>
    <t>Popust / rabat v EUR</t>
  </si>
  <si>
    <t>DDV v %</t>
  </si>
  <si>
    <t>DDV na EM v EUR</t>
  </si>
  <si>
    <t>KOM</t>
  </si>
  <si>
    <t>SKUPAJ</t>
  </si>
  <si>
    <t>Ponudnik mora oddati ponudbo za celoten sklop</t>
  </si>
  <si>
    <t>Potrebno je omogočiti testiranje vseh nam nepoznanih izdelkov.</t>
  </si>
  <si>
    <t>SKUPNA VREDNOST CELOTNE PONUDBE</t>
  </si>
  <si>
    <t xml:space="preserve">     NAVODILA: Ponudniki vpišejo v:</t>
  </si>
  <si>
    <t>kraj:</t>
  </si>
  <si>
    <t>datum:</t>
  </si>
  <si>
    <t>žig</t>
  </si>
  <si>
    <t>1. SKLOP: VAKUMSKI ODVZEM KRVI</t>
  </si>
  <si>
    <t xml:space="preserve"> cena z DDV na EM v EUR</t>
  </si>
  <si>
    <t>Skupaj vrednost brez DDV v EUR</t>
  </si>
  <si>
    <t>Skupaj vrednost z DDV v EUR</t>
  </si>
  <si>
    <t>123135</t>
  </si>
  <si>
    <t>123144</t>
  </si>
  <si>
    <t>123145</t>
  </si>
  <si>
    <t>123140</t>
  </si>
  <si>
    <t>123104</t>
  </si>
  <si>
    <t>123105</t>
  </si>
  <si>
    <t>Dimenzije epruvet z varnostnim zamaškom za zaprt odvzem venske krvi morajo biti prilagojene laboratorijskim analizatorjem, centrifugam in stojalom.</t>
  </si>
  <si>
    <t xml:space="preserve">Epruvete morajo omogočati oceno bistrosti in obarvanosti vzorca. </t>
  </si>
  <si>
    <t>Barve zamaškov morajo ustrezati sprejetim mednarodnim priporočilom za označevanje dodatkov v epruvetah (NCCLS H1 A5).</t>
  </si>
  <si>
    <t xml:space="preserve">Zamašek epruvete mora biti sestavljen iz zunanjega plastičnega dela in notranjega gumijastega dela, na katerega se ne prijema kri. </t>
  </si>
  <si>
    <t>Stabilnost podtlaka v epruvetah in prebodnost zamaška mora biti potrjena s certifikatom ali preizkušena v klinični praksi.</t>
  </si>
  <si>
    <t xml:space="preserve">Epruvete za teste hemostaze morajo vsebovati 3,2 % pufran Na citrat v razmerju s krvjo 1:9. </t>
  </si>
  <si>
    <t>Epruvete za določanje sedimentacije morajo vsebovati Na citrat v razmerju s krvjo 1:4.</t>
  </si>
  <si>
    <t>Mikroepruvete morajo imeti dodatke v suhi obliki.</t>
  </si>
  <si>
    <t xml:space="preserve">Barve zamaškov mikroepruvet morajo ustrezati sprejetim mednarodnim priporočilom za označevanje dodatkov v epruvetah (NCCLS H1 A5). </t>
  </si>
  <si>
    <t xml:space="preserve">Vse vrste epruvet (za venozni in kapilarni odvzem) morajo biti označene s CE oznako, volumnom in nivojem polnjenja, vrsto dodatka,  </t>
  </si>
  <si>
    <t>kataloško in serijsko številko, rokom uporabnosti, indikatorjem sterilnosti in oznako za enkratno uporabo.</t>
  </si>
  <si>
    <t>Epruvete morajo biti pakirane tako, da se lahko direktno prenesejo in uporabljajo na delovnem mestu (s podstavkom).</t>
  </si>
  <si>
    <t xml:space="preserve">Za pravilnost formul izračuna vrednosti posameznih postavk v tabeli je odgovoren ponudnik sam. </t>
  </si>
  <si>
    <t>OBR-2</t>
  </si>
  <si>
    <t>EPRUVETA Z GELOM  2ML-2,5ML</t>
  </si>
  <si>
    <t xml:space="preserve"> ceno na EM brez DDV v EUR </t>
  </si>
  <si>
    <t xml:space="preserve"> popust / rabat, ki ga ponudijo v EUR</t>
  </si>
  <si>
    <t xml:space="preserve"> DDV za EM v % </t>
  </si>
  <si>
    <t xml:space="preserve"> podpis odgovorne osebe: </t>
  </si>
  <si>
    <t xml:space="preserve"> - stolpec 10 - cena na EM brez DDV v EUR</t>
  </si>
  <si>
    <t xml:space="preserve"> - stolpec 11 - popust / rabat v EUR</t>
  </si>
  <si>
    <t xml:space="preserve"> - stolpec 12 - DDV v %</t>
  </si>
  <si>
    <t xml:space="preserve"> - stolpec 13 - DDV na EM v EUR </t>
  </si>
  <si>
    <t xml:space="preserve"> - stolpec 14 - cena na EM z DDV v EUR </t>
  </si>
  <si>
    <t xml:space="preserve"> - stolpec 15 - skupaj vrednost za količino v EUR brez DDV</t>
  </si>
  <si>
    <t xml:space="preserve"> - stolpec 16 - skupaj vrednost za količino v EUR z DDV</t>
  </si>
  <si>
    <t>(stolpec 12 : 100) x (stolpec 10 - stolpec 11)</t>
  </si>
  <si>
    <t xml:space="preserve"> ceno na EM z DDV (stolpec 10 - stolpec 11) + stolpec 13</t>
  </si>
  <si>
    <t>Kataloška številka</t>
  </si>
  <si>
    <t xml:space="preserve"> skupaj vrednost za predvideno letno kolicino brez DDV (stolpec 10-stolpec11) x stolpec 5</t>
  </si>
  <si>
    <t xml:space="preserve"> skupaj vrednost za predvideno letno kolicino z DDV (stolpec 14 x stolpec 5) </t>
  </si>
  <si>
    <t xml:space="preserve"> Naziv: </t>
  </si>
  <si>
    <t>EPRUVETA ZA  KOAGULAC.1,8ML-2ML a100</t>
  </si>
  <si>
    <t>2. SKLOP: IGLE</t>
  </si>
  <si>
    <t>3. SKLOP: KAPILARNI ODVZEM KRVI</t>
  </si>
  <si>
    <t>Vsi izdelki  v sklopu št.1 in 2  morajo biti od istega proizvajalca ali med seboj kompatibilni.</t>
  </si>
  <si>
    <t>4. SKLOP: POTROŠNI MATERIAL</t>
  </si>
  <si>
    <t>EPRUVETE Z DODATKOM K3EDTA ALI K2EDTA 2ML</t>
  </si>
  <si>
    <t>EPRUVETA 4 ML- 6 ML Z DODATKOM K3EDTA ALI K2EDTA</t>
  </si>
  <si>
    <t>PREDRAČUN: SPECIFIKACIJA PONUDBE S CENAMI ZA LABORATORIJSKI MATERIAL</t>
  </si>
  <si>
    <t>123173</t>
  </si>
  <si>
    <t>113076</t>
  </si>
  <si>
    <t>123129</t>
  </si>
  <si>
    <t>EPRUVETE LITIJEV HEPARIN V TEKOČI OBLIKI (zeleni zamašek)2ML-3ML</t>
  </si>
  <si>
    <t>106031</t>
  </si>
  <si>
    <t>315025</t>
  </si>
  <si>
    <t>NASTAVEK ZA IGLE ali enakovredni PRONTO K.ŠT.368872  a20</t>
  </si>
  <si>
    <t>SC</t>
  </si>
  <si>
    <t>5. SKLOP: REAGENTI IN MATERIAL VEZANI NA HORIBA ABX PENTRA XL80</t>
  </si>
  <si>
    <t>Reagenti, kontrolni material in ves ostali potrošni material naveden v sklopu 5 mora biti originalen od proizvajalca aparata HORIBA ABX PENTRA XL80.</t>
  </si>
  <si>
    <t>6. SKLOP: REAGENTI IN MATERIAL VEZANI NA IMUNOLOŠKI ANALIZATOR - TOSOH AIA-360</t>
  </si>
  <si>
    <t>7. SKLOP: HITRI TEST</t>
  </si>
  <si>
    <t>8. SKLOP: KEMIKALIJE</t>
  </si>
  <si>
    <t>9. SKLOP:RIQAS KONTROLE</t>
  </si>
  <si>
    <t>IGLA Z VENTILOM, ZA VAKUUMSKI ODVZEM KRVI 0.8.X38MM-ZELENE</t>
  </si>
  <si>
    <t>106108</t>
  </si>
  <si>
    <t>MICROTAINER MAP K2EDTA 13x75 a50 ALI ENAKOVREDEN BD MICROTAINER</t>
  </si>
  <si>
    <t>105070</t>
  </si>
  <si>
    <t>NASTAVEK ZA PRIPRAVO KRVNEGA RAZMAZA (BLOOD DISPENSER) a50</t>
  </si>
  <si>
    <t>103073</t>
  </si>
  <si>
    <t>PIPETA KAPILARNA PASTEURJEVA 1ML a500 kom</t>
  </si>
  <si>
    <t>103080</t>
  </si>
  <si>
    <t>117206</t>
  </si>
  <si>
    <t>STEKLA PREDMETNA MATIRANA  76/26MM A50</t>
  </si>
  <si>
    <t>102380</t>
  </si>
  <si>
    <t>URISED BARVILO ZA MIKROSKOPIRANJE</t>
  </si>
  <si>
    <t>102079</t>
  </si>
  <si>
    <t>URISED EPRUVETA BREZ RAZŠIRJENEGA VRATU (GRLA) Z REZERVOARČKOM ZA SEDIMENT</t>
  </si>
  <si>
    <t>906003</t>
  </si>
  <si>
    <t>ABX Basolyse II 1L</t>
  </si>
  <si>
    <t>903010</t>
  </si>
  <si>
    <t>ABX Cleaner 1L</t>
  </si>
  <si>
    <t>906015</t>
  </si>
  <si>
    <t>906016</t>
  </si>
  <si>
    <t>906014</t>
  </si>
  <si>
    <t>901020</t>
  </si>
  <si>
    <t>ABX Diluent 20L</t>
  </si>
  <si>
    <t>206010</t>
  </si>
  <si>
    <t>ABX Eosinofix 1L</t>
  </si>
  <si>
    <t>906013</t>
  </si>
  <si>
    <t>ABX Lysebio 0,4L</t>
  </si>
  <si>
    <t>401005</t>
  </si>
  <si>
    <t>ABX Minoclair 0,5L</t>
  </si>
  <si>
    <t>216260</t>
  </si>
  <si>
    <t>TO 020368 Tosoh AIA-PACK FT4 CALIBRATOR SET a2x(6x1ml)</t>
  </si>
  <si>
    <t>216259</t>
  </si>
  <si>
    <t>TO 020386 Tosoh AIA-PACK FT3 CALIBRATOR SET a2x(6x1ml)</t>
  </si>
  <si>
    <t>216264</t>
  </si>
  <si>
    <t>TO 020394 Tosoh TSH 3G CALIBRATOR 2x(6x1ml)</t>
  </si>
  <si>
    <t>216257</t>
  </si>
  <si>
    <t>TO 020955 Tosoh WASHER CONCENTRATE SET a 4x100ml</t>
  </si>
  <si>
    <t>216258</t>
  </si>
  <si>
    <t>TO 020956 Tosoh DIULENT CONCENTRATE SET a4x100ml</t>
  </si>
  <si>
    <t>216252</t>
  </si>
  <si>
    <t>TO 020968 Tosoh SUBSTRATE ll a2x100ml</t>
  </si>
  <si>
    <t>216266</t>
  </si>
  <si>
    <t>TO 025212 Tosoh ST AIA PACK PSA II a100</t>
  </si>
  <si>
    <t>216254</t>
  </si>
  <si>
    <t>TO 025268 Tosoh ST AIA-PACK FT4 a100</t>
  </si>
  <si>
    <t>216253</t>
  </si>
  <si>
    <t>TO 025231 Tosoh ST AIA-PACK iFT3 a100</t>
  </si>
  <si>
    <t>216251</t>
  </si>
  <si>
    <t>TO 025294 Tosoh TSH STAT AIA PACK a100</t>
  </si>
  <si>
    <t>216268</t>
  </si>
  <si>
    <t>TO 025312 Tosoh ST AIA-PACK PSA II CALIBRATOR SET a 2x (6x1ml)</t>
  </si>
  <si>
    <t>216265</t>
  </si>
  <si>
    <t>TO 960474 Tosoh MULTI-ANALYTE CONTROL a2x(3x3ml)</t>
  </si>
  <si>
    <t>217125</t>
  </si>
  <si>
    <t>PAPIR TERMO ZA TOSOH a10 rolic</t>
  </si>
  <si>
    <t>108129</t>
  </si>
  <si>
    <t>102251</t>
  </si>
  <si>
    <t>223056</t>
  </si>
  <si>
    <t>ČISTILO ZA ČIŠČ.LAB.PRIBORA ALI ENAKOVREDNI KEMEX A A1l</t>
  </si>
  <si>
    <t>L</t>
  </si>
  <si>
    <t>102335</t>
  </si>
  <si>
    <t>SULFOSALICILNA KISLINA 20% a100ml</t>
  </si>
  <si>
    <t>118219</t>
  </si>
  <si>
    <t>RIQAS BIOKEMIJA 12 MES.Q9128 RANDOX</t>
  </si>
  <si>
    <t>118136</t>
  </si>
  <si>
    <t>RIQAS HEMATOLOGIJA 12 MES.RQ9140 RANDOX</t>
  </si>
  <si>
    <t xml:space="preserve">V sklop 6 je zajet brezplačen najem aparata z rednim vzdrževalnim servisom in popravili, vključno z rezervnimi deli. </t>
  </si>
  <si>
    <t>Reagenti, kontrolni material in ves ostali potrošni material naveden v sklopu 6 mora biti originalen od proizvajalca aparata TOSOH AIA-360.</t>
  </si>
  <si>
    <t>EPRUVETA Z GELOM  3,5ML-4ML</t>
  </si>
  <si>
    <t>EPRUVETA ZA TRANSPORT BREZ ADITIVOV ALI ENAKOVREDNI  BD Plus EST 3ml k.št.362725 a100</t>
  </si>
  <si>
    <t>106068</t>
  </si>
  <si>
    <t>MICROTAINER BIOK.-serum sep.0,8ml+lijak a50 ALI ENAKOVREDNI BD MICROTAINER</t>
  </si>
  <si>
    <t>SEDIKO PIPETA negradirana a200kom</t>
  </si>
  <si>
    <t>102379</t>
  </si>
  <si>
    <t>URISED PLOŠČICA ZA MIKROSKOPIRANJE A50, iz pleksi stekla, z 10. komoricami, razmak med ploščicama naj meri 0,1 mm.</t>
  </si>
  <si>
    <t>ABX Difftrol Twin Pack 2 High, kontrola 2x3ml</t>
  </si>
  <si>
    <t>ABX Difftrol Twin Pack 2 Low, kontrola 2x3ml</t>
  </si>
  <si>
    <t>RF(Rheumatoid Factor)100 Test,  TEST NA REVMATOIDNI FAKTOR (RF) TESTNA KASETA, 100 Test</t>
  </si>
  <si>
    <t>327214</t>
  </si>
  <si>
    <t>RIQAS SPECIFIČNI PROTEINI 12 MES. RQ9187 RANDOX</t>
  </si>
  <si>
    <t>10. SKLOP:URINSKI ANALIZATOR ROCHE COBAS U411</t>
  </si>
  <si>
    <t>URINSKI TEST.LIST.COMBUR M COBAS U411-11379208191 A100</t>
  </si>
  <si>
    <t>URINSKA KONTROLA KOVA TROL LIQUID-O4165365001-ROCHE A 3 X N + 3 X P</t>
  </si>
  <si>
    <t>PAPIR TERMO URYSYS THERMO-PRINTER PAPER a5 04352483001 A5</t>
  </si>
  <si>
    <t>11. SKLOP:URINSKI ANALIZATOR ROCHE URISYS 1100</t>
  </si>
  <si>
    <t>301253</t>
  </si>
  <si>
    <t>URIN.TEST.LIST.COMBUR 10TEST UX-ROCHE a100</t>
  </si>
  <si>
    <t>Material naveden v sklopu 10 mora biti originalen od proizvajalca aparata.</t>
  </si>
  <si>
    <t>Matrial naveden v sklopu 11 mora biti originalen od proizvajalca.</t>
  </si>
  <si>
    <t>EPRUVETE ZA SEDIMENTACIJO ALI ENAKOVREDNI 4NC ESR 2ML, KOMPATIBILNA Z APARATOM SEDIKO M10</t>
  </si>
  <si>
    <t>110153</t>
  </si>
  <si>
    <t>KOS</t>
  </si>
  <si>
    <t>110133</t>
  </si>
  <si>
    <t>113086</t>
  </si>
  <si>
    <t>LANCETE ALI ENAKOVREDNI 2X1.5MM  a200kom/ref.366594 BD</t>
  </si>
  <si>
    <t>117321</t>
  </si>
  <si>
    <t>EPRUVETA CENTRIFUGIRKA 50 ML, KONUSNA, PLASTIČNA, NESTERILNA, S POKROVČKOM A50kom</t>
  </si>
  <si>
    <t>PAK</t>
  </si>
  <si>
    <t>102056</t>
  </si>
  <si>
    <t>STEKLA predmetna nav. 76x26 mm a50</t>
  </si>
  <si>
    <t>108220</t>
  </si>
  <si>
    <t>NASTAVEK ZA PIPETO ALI ENAKOVREDNI EPPENDORF STANDARD OD 0-200 MIKROLITROV A1000</t>
  </si>
  <si>
    <t>117330</t>
  </si>
  <si>
    <t>VALJ STEKLENI MERILNI - 100ML</t>
  </si>
  <si>
    <t>ABX Difftrol Twin Pack 2 Normal, kontrola 2x3ml</t>
  </si>
  <si>
    <t>102208</t>
  </si>
  <si>
    <t>TO 020970 Tosoh AIA-PACK DETECTOR STD TEST CUP A10X20</t>
  </si>
  <si>
    <t>126019</t>
  </si>
  <si>
    <t>QUICKREAD GO CRP KOMPLET A50TEST-kpl reagentov za kvantit.merj.koncentr.C-reakt.proteina v polni krvi,serumu ali plazmi s fotometromQuick go read</t>
  </si>
  <si>
    <t>126020</t>
  </si>
  <si>
    <t>QUICKREAD GO CRP KONTROLA 1ML-kontrola kvelitete testa na sistemu quickread go</t>
  </si>
  <si>
    <t>TEST NA KRVAVITEV V BLATU ALI ENAKOVREDNI HEM-CHECK-2 a25: HITRI KVALITATIVNI IMUNOKEMIJSKI TEST ZA DOLOČANJE KRVI V BLATU. TESTNA KASETA. DIAGNOSTIČNA OBČUTLJIVOST NAD 97% , DIAGNOSTIČNA SPECIFIČNOST NAD 99%. ANALITIČNA OBČUTLJIVOST 40 DO 50 ng Hb/mL.</t>
  </si>
  <si>
    <t>102102</t>
  </si>
  <si>
    <t>TABLETE ZA PRIPRAVO PUFRA ZA PRIPRAVO KRVNEGA RAZMAZA (BUFFER TABLETES) pH 6,8 a</t>
  </si>
  <si>
    <t>102416</t>
  </si>
  <si>
    <t>102417</t>
  </si>
  <si>
    <t>117359</t>
  </si>
  <si>
    <t>906019</t>
  </si>
  <si>
    <t>TROPONIN - PIPETE ZA NANOS VZORCA Cardiac pipittese 150ql 20pc</t>
  </si>
  <si>
    <t>906017</t>
  </si>
  <si>
    <t>TROPONIN- KONTROLNA RAZTOPINA Roche CARDIAC POC cTnT2 Level control</t>
  </si>
  <si>
    <t>327466</t>
  </si>
  <si>
    <t>TROPONIN- TESTNI LISTIČI Roche Cardiacpoc Trbp FOR NEW sw Ver</t>
  </si>
  <si>
    <t>Material naveden v sklopu 12 mora biti originalen od proizvajalca aparata.</t>
  </si>
  <si>
    <t>Material naveden v sklopu 13 mora biti originalen od proizvajalca aparata.</t>
  </si>
  <si>
    <t>EPRUVETE Z DODATKOM K3EDTA ALI K2EDTA 3ML</t>
  </si>
  <si>
    <t>IGLA ZA ODVZEM KRVI ČRNA Z VARNIM MEHANIZMOM 22 G ALI ENAKOVREDNA BD VACUTAINER  ECLIPSE SIGNAL, igla mora biti brez nastavka in opremljena z varnim mehanizmom integriranim na sami igli, ki se aktivira enoročno takoj po odstranitvi iz vene in z dobro vidno komoro, ki pokaže uspešen vstop v veno.</t>
  </si>
  <si>
    <t>IGLA ZA ODVZEM KRVI ZELENA Z VARNIM MEHANIZMOM 21 G ALI ENAKOVREDNA BD VACUTAINER ECLIPSE SIGNAL  igla mora biti brez nastavka in opremljena z varnim mehanizmom integriranim na sami igli, ki se aktivira enoročno takoj po odstranitvi iz vene in z dobro vidno komoro, ki pokaže uspešen vstop v veno.</t>
  </si>
  <si>
    <t xml:space="preserve">12. SKLOP:APARAT ZA TROPONIN  COBAS h 232 </t>
  </si>
  <si>
    <t>13. SKLOP: APARAT Quikread GO</t>
  </si>
  <si>
    <t>TROPONIN-CARDIAC IQC (cobas)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</si>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</sst>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Narrow"/>
      <family val="2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9" fillId="0" borderId="0"/>
  </cellStyleXfs>
  <cellXfs count="136">
    <xf numFmtId="0" fontId="0" fillId="0" borderId="0" xfId="0"/>
    <xf numFmtId="0" fontId="5" fillId="0" borderId="0" xfId="1" applyFont="1"/>
    <xf numFmtId="0" fontId="4" fillId="0" borderId="0" xfId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 vertical="center"/>
    </xf>
    <xf numFmtId="3" fontId="5" fillId="0" borderId="0" xfId="1" applyNumberFormat="1" applyFont="1"/>
    <xf numFmtId="0" fontId="5" fillId="0" borderId="0" xfId="1" applyFont="1" applyAlignment="1">
      <alignment horizontal="center"/>
    </xf>
    <xf numFmtId="0" fontId="5" fillId="0" borderId="8" xfId="1" applyFont="1" applyBorder="1"/>
    <xf numFmtId="0" fontId="5" fillId="0" borderId="2" xfId="1" applyFont="1" applyBorder="1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5" fillId="0" borderId="6" xfId="0" applyFont="1" applyBorder="1"/>
    <xf numFmtId="0" fontId="5" fillId="0" borderId="9" xfId="0" applyFont="1" applyBorder="1"/>
    <xf numFmtId="0" fontId="5" fillId="0" borderId="3" xfId="1" applyFont="1" applyBorder="1"/>
    <xf numFmtId="0" fontId="1" fillId="0" borderId="4" xfId="0" applyFont="1" applyBorder="1"/>
    <xf numFmtId="0" fontId="5" fillId="0" borderId="0" xfId="0" applyFont="1" applyAlignment="1">
      <alignment horizontal="left"/>
    </xf>
    <xf numFmtId="165" fontId="6" fillId="0" borderId="7" xfId="0" applyNumberFormat="1" applyFont="1" applyBorder="1"/>
    <xf numFmtId="165" fontId="5" fillId="0" borderId="0" xfId="0" applyNumberFormat="1" applyFont="1"/>
    <xf numFmtId="165" fontId="6" fillId="0" borderId="0" xfId="0" applyNumberFormat="1" applyFont="1"/>
    <xf numFmtId="4" fontId="6" fillId="0" borderId="7" xfId="0" applyNumberFormat="1" applyFont="1" applyBorder="1"/>
    <xf numFmtId="4" fontId="6" fillId="0" borderId="10" xfId="0" applyNumberFormat="1" applyFont="1" applyBorder="1"/>
    <xf numFmtId="0" fontId="6" fillId="0" borderId="0" xfId="3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2" xfId="0" applyFont="1" applyBorder="1"/>
    <xf numFmtId="0" fontId="6" fillId="0" borderId="9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1" xfId="0" applyFont="1" applyBorder="1"/>
    <xf numFmtId="0" fontId="6" fillId="0" borderId="13" xfId="0" applyFont="1" applyBorder="1"/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9" xfId="3" applyFont="1" applyBorder="1" applyAlignment="1">
      <alignment vertical="center" wrapText="1"/>
    </xf>
    <xf numFmtId="0" fontId="8" fillId="0" borderId="14" xfId="2" applyFont="1" applyBorder="1" applyAlignment="1">
      <alignment horizontal="center" vertical="center" wrapText="1"/>
    </xf>
    <xf numFmtId="0" fontId="1" fillId="0" borderId="11" xfId="0" applyFont="1" applyBorder="1"/>
    <xf numFmtId="165" fontId="1" fillId="0" borderId="4" xfId="0" applyNumberFormat="1" applyFont="1" applyBorder="1"/>
    <xf numFmtId="4" fontId="1" fillId="0" borderId="4" xfId="0" applyNumberFormat="1" applyFont="1" applyBorder="1"/>
    <xf numFmtId="165" fontId="1" fillId="0" borderId="11" xfId="0" applyNumberFormat="1" applyFont="1" applyBorder="1"/>
    <xf numFmtId="4" fontId="1" fillId="0" borderId="11" xfId="0" applyNumberFormat="1" applyFont="1" applyBorder="1"/>
    <xf numFmtId="165" fontId="1" fillId="0" borderId="5" xfId="0" applyNumberFormat="1" applyFont="1" applyBorder="1"/>
    <xf numFmtId="0" fontId="1" fillId="0" borderId="16" xfId="0" applyFont="1" applyBorder="1"/>
    <xf numFmtId="0" fontId="0" fillId="0" borderId="4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5" fillId="0" borderId="20" xfId="0" applyFont="1" applyBorder="1"/>
    <xf numFmtId="0" fontId="5" fillId="0" borderId="21" xfId="0" applyFont="1" applyBorder="1"/>
    <xf numFmtId="165" fontId="1" fillId="0" borderId="16" xfId="0" applyNumberFormat="1" applyFont="1" applyBorder="1"/>
    <xf numFmtId="0" fontId="5" fillId="0" borderId="17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22" xfId="1" applyFont="1" applyBorder="1" applyAlignment="1">
      <alignment horizontal="left" vertical="center"/>
    </xf>
    <xf numFmtId="0" fontId="5" fillId="0" borderId="20" xfId="1" applyFont="1" applyBorder="1" applyAlignment="1">
      <alignment horizontal="left" vertical="center"/>
    </xf>
    <xf numFmtId="0" fontId="5" fillId="0" borderId="23" xfId="1" applyFont="1" applyBorder="1" applyAlignment="1">
      <alignment horizontal="left" vertical="center"/>
    </xf>
    <xf numFmtId="0" fontId="5" fillId="0" borderId="24" xfId="1" applyFont="1" applyBorder="1" applyAlignment="1">
      <alignment horizontal="left" vertical="center"/>
    </xf>
    <xf numFmtId="4" fontId="6" fillId="0" borderId="0" xfId="0" applyNumberFormat="1" applyFont="1"/>
    <xf numFmtId="0" fontId="5" fillId="0" borderId="16" xfId="0" applyFont="1" applyBorder="1"/>
    <xf numFmtId="0" fontId="5" fillId="0" borderId="25" xfId="0" applyFont="1" applyBorder="1"/>
    <xf numFmtId="164" fontId="1" fillId="0" borderId="0" xfId="0" applyNumberFormat="1" applyFont="1"/>
    <xf numFmtId="165" fontId="1" fillId="0" borderId="0" xfId="0" applyNumberFormat="1" applyFont="1"/>
    <xf numFmtId="4" fontId="1" fillId="0" borderId="0" xfId="0" applyNumberFormat="1" applyFont="1"/>
    <xf numFmtId="4" fontId="1" fillId="0" borderId="26" xfId="0" applyNumberFormat="1" applyFont="1" applyBorder="1"/>
    <xf numFmtId="0" fontId="0" fillId="0" borderId="5" xfId="0" applyBorder="1"/>
    <xf numFmtId="0" fontId="10" fillId="0" borderId="27" xfId="0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4" fontId="1" fillId="0" borderId="29" xfId="0" applyNumberFormat="1" applyFont="1" applyBorder="1"/>
    <xf numFmtId="0" fontId="6" fillId="0" borderId="25" xfId="0" applyFont="1" applyBorder="1" applyAlignment="1">
      <alignment horizontal="center" vertical="center" wrapText="1"/>
    </xf>
    <xf numFmtId="0" fontId="5" fillId="0" borderId="30" xfId="0" applyFont="1" applyBorder="1"/>
    <xf numFmtId="0" fontId="5" fillId="0" borderId="31" xfId="0" applyFont="1" applyBorder="1"/>
    <xf numFmtId="0" fontId="5" fillId="0" borderId="21" xfId="3" applyFont="1" applyBorder="1"/>
    <xf numFmtId="0" fontId="5" fillId="0" borderId="20" xfId="3" applyFont="1" applyBorder="1"/>
    <xf numFmtId="0" fontId="5" fillId="0" borderId="32" xfId="0" applyFont="1" applyBorder="1" applyAlignment="1">
      <alignment horizontal="right" vertical="center" wrapText="1"/>
    </xf>
    <xf numFmtId="4" fontId="1" fillId="0" borderId="33" xfId="0" applyNumberFormat="1" applyFont="1" applyBorder="1"/>
    <xf numFmtId="4" fontId="7" fillId="0" borderId="34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horizontal="left" vertical="center"/>
    </xf>
    <xf numFmtId="0" fontId="10" fillId="0" borderId="35" xfId="0" applyFont="1" applyBorder="1"/>
    <xf numFmtId="0" fontId="6" fillId="0" borderId="36" xfId="0" applyFont="1" applyBorder="1"/>
    <xf numFmtId="0" fontId="6" fillId="0" borderId="3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4" xfId="0" applyFont="1" applyBorder="1"/>
    <xf numFmtId="0" fontId="6" fillId="0" borderId="36" xfId="0" applyFont="1" applyBorder="1" applyAlignment="1">
      <alignment horizontal="center" vertical="center" wrapText="1"/>
    </xf>
    <xf numFmtId="0" fontId="5" fillId="0" borderId="23" xfId="0" applyFont="1" applyBorder="1"/>
    <xf numFmtId="165" fontId="6" fillId="0" borderId="24" xfId="0" applyNumberFormat="1" applyFont="1" applyBorder="1"/>
    <xf numFmtId="4" fontId="6" fillId="0" borderId="24" xfId="0" applyNumberFormat="1" applyFont="1" applyBorder="1"/>
    <xf numFmtId="4" fontId="6" fillId="0" borderId="38" xfId="0" applyNumberFormat="1" applyFont="1" applyBorder="1"/>
    <xf numFmtId="0" fontId="5" fillId="0" borderId="22" xfId="0" applyFont="1" applyBorder="1"/>
    <xf numFmtId="0" fontId="5" fillId="0" borderId="17" xfId="0" applyFont="1" applyBorder="1"/>
    <xf numFmtId="165" fontId="1" fillId="0" borderId="17" xfId="0" applyNumberFormat="1" applyFont="1" applyBorder="1"/>
    <xf numFmtId="4" fontId="1" fillId="0" borderId="17" xfId="0" applyNumberFormat="1" applyFont="1" applyBorder="1"/>
    <xf numFmtId="4" fontId="1" fillId="0" borderId="39" xfId="0" applyNumberFormat="1" applyFont="1" applyBorder="1"/>
    <xf numFmtId="0" fontId="0" fillId="0" borderId="4" xfId="0" applyBorder="1" applyAlignment="1">
      <alignment wrapText="1"/>
    </xf>
    <xf numFmtId="0" fontId="0" fillId="0" borderId="17" xfId="0" applyBorder="1" applyAlignment="1">
      <alignment wrapText="1"/>
    </xf>
    <xf numFmtId="0" fontId="11" fillId="0" borderId="4" xfId="0" applyFont="1" applyBorder="1" applyAlignment="1">
      <alignment wrapText="1"/>
    </xf>
    <xf numFmtId="0" fontId="0" fillId="0" borderId="44" xfId="0" applyBorder="1"/>
    <xf numFmtId="0" fontId="0" fillId="0" borderId="44" xfId="0" applyBorder="1" applyAlignment="1">
      <alignment wrapText="1"/>
    </xf>
    <xf numFmtId="0" fontId="0" fillId="0" borderId="45" xfId="0" applyBorder="1"/>
    <xf numFmtId="0" fontId="0" fillId="0" borderId="5" xfId="0" applyBorder="1" applyAlignment="1">
      <alignment wrapText="1"/>
    </xf>
    <xf numFmtId="0" fontId="5" fillId="0" borderId="46" xfId="0" applyFont="1" applyBorder="1"/>
    <xf numFmtId="0" fontId="6" fillId="0" borderId="0" xfId="0" applyFont="1" applyAlignment="1">
      <alignment horizontal="center" vertical="center"/>
    </xf>
    <xf numFmtId="0" fontId="5" fillId="0" borderId="31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0" xfId="1" applyFont="1" applyBorder="1" applyAlignment="1">
      <alignment horizontal="left" vertical="center"/>
    </xf>
    <xf numFmtId="0" fontId="5" fillId="0" borderId="19" xfId="1" applyFont="1" applyBorder="1" applyAlignment="1">
      <alignment horizontal="left" vertical="center"/>
    </xf>
    <xf numFmtId="0" fontId="5" fillId="0" borderId="15" xfId="1" applyFont="1" applyBorder="1" applyAlignment="1">
      <alignment horizontal="left" vertical="center"/>
    </xf>
    <xf numFmtId="0" fontId="5" fillId="0" borderId="41" xfId="1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18" xfId="1" applyFont="1" applyBorder="1" applyAlignment="1">
      <alignment horizontal="left" vertical="center"/>
    </xf>
    <xf numFmtId="0" fontId="5" fillId="0" borderId="42" xfId="1" applyFont="1" applyBorder="1" applyAlignment="1">
      <alignment horizontal="left" vertical="center"/>
    </xf>
    <xf numFmtId="0" fontId="5" fillId="0" borderId="43" xfId="1" applyFont="1" applyBorder="1" applyAlignment="1">
      <alignment horizontal="left" vertical="center"/>
    </xf>
  </cellXfs>
  <cellStyles count="4">
    <cellStyle name="Navadno" xfId="0" builtinId="0"/>
    <cellStyle name="Navadno 2" xfId="1" xr:uid="{00000000-0005-0000-0000-000001000000}"/>
    <cellStyle name="Navadno 3" xfId="2" xr:uid="{00000000-0005-0000-0000-000002000000}"/>
    <cellStyle name="Navadno 4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8"/>
  <sheetViews>
    <sheetView tabSelected="1" zoomScale="80" zoomScaleNormal="80" workbookViewId="0">
      <selection activeCell="X21" sqref="X21"/>
    </sheetView>
  </sheetViews>
  <sheetFormatPr defaultRowHeight="12.75" x14ac:dyDescent="0.2"/>
  <cols>
    <col min="1" max="1" width="3.85546875" style="4" customWidth="1"/>
    <col min="2" max="2" width="7.7109375" style="4" customWidth="1"/>
    <col min="3" max="3" width="103" style="4" customWidth="1"/>
    <col min="4" max="4" width="9.85546875" style="4" bestFit="1" customWidth="1"/>
    <col min="5" max="5" width="11" style="4" customWidth="1"/>
    <col min="6" max="6" width="9.85546875" style="4" customWidth="1"/>
    <col min="7" max="7" width="11" style="4" bestFit="1" customWidth="1"/>
    <col min="8" max="8" width="9.140625" style="4" bestFit="1" customWidth="1"/>
    <col min="9" max="9" width="5.7109375" style="4" customWidth="1"/>
    <col min="10" max="10" width="10.7109375" style="35" bestFit="1" customWidth="1"/>
    <col min="11" max="11" width="8" style="35" bestFit="1" customWidth="1"/>
    <col min="12" max="12" width="6.28515625" style="35" bestFit="1" customWidth="1"/>
    <col min="13" max="13" width="11.7109375" style="35" bestFit="1" customWidth="1"/>
    <col min="14" max="14" width="13.5703125" style="35" bestFit="1" customWidth="1"/>
    <col min="15" max="16" width="10.28515625" style="35" bestFit="1" customWidth="1"/>
  </cols>
  <sheetData>
    <row r="1" spans="1:16" ht="18.75" thickBot="1" x14ac:dyDescent="0.3">
      <c r="A1" s="89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101" t="s">
        <v>56</v>
      </c>
    </row>
    <row r="2" spans="1:16" x14ac:dyDescent="0.2">
      <c r="A2" s="8" t="s">
        <v>1</v>
      </c>
      <c r="C2" s="6"/>
      <c r="D2" s="5"/>
      <c r="J2" s="4"/>
      <c r="K2" s="4"/>
      <c r="L2" s="4"/>
      <c r="M2" s="4"/>
      <c r="N2" s="4"/>
      <c r="P2" s="4"/>
    </row>
    <row r="3" spans="1:16" x14ac:dyDescent="0.2">
      <c r="A3" s="9" t="s">
        <v>2</v>
      </c>
      <c r="B3" s="10"/>
      <c r="C3" s="9"/>
      <c r="D3" s="11"/>
      <c r="E3" s="4" t="s">
        <v>3</v>
      </c>
      <c r="F3" s="10"/>
      <c r="G3" s="10"/>
      <c r="H3" s="10"/>
      <c r="I3" s="10"/>
      <c r="J3" s="10"/>
      <c r="K3" s="4"/>
      <c r="L3" s="4"/>
      <c r="M3" s="4"/>
      <c r="N3" s="4"/>
      <c r="O3" s="4"/>
      <c r="P3" s="4"/>
    </row>
    <row r="4" spans="1:16" x14ac:dyDescent="0.2">
      <c r="A4" s="12" t="s">
        <v>4</v>
      </c>
      <c r="B4" s="10"/>
      <c r="C4" s="9"/>
      <c r="D4" s="11"/>
      <c r="E4" s="4" t="s">
        <v>5</v>
      </c>
      <c r="F4" s="13"/>
      <c r="G4" s="13"/>
      <c r="H4" s="13"/>
      <c r="I4" s="13"/>
      <c r="J4" s="13"/>
      <c r="K4" s="4"/>
      <c r="L4" s="4"/>
      <c r="M4" s="4"/>
      <c r="N4" s="4"/>
      <c r="O4" s="4"/>
      <c r="P4" s="4"/>
    </row>
    <row r="5" spans="1:16" x14ac:dyDescent="0.2">
      <c r="A5" s="5"/>
      <c r="C5" s="6"/>
      <c r="D5" s="5"/>
      <c r="J5" s="4"/>
      <c r="K5" s="4"/>
      <c r="L5" s="4"/>
      <c r="M5" s="4"/>
      <c r="N5" s="4"/>
      <c r="O5" s="4"/>
      <c r="P5" s="4"/>
    </row>
    <row r="6" spans="1:16" x14ac:dyDescent="0.2">
      <c r="A6" s="8" t="s">
        <v>6</v>
      </c>
      <c r="C6" s="6"/>
      <c r="D6" s="5" t="s">
        <v>7</v>
      </c>
      <c r="J6" s="4"/>
      <c r="K6" s="4"/>
      <c r="L6" s="4"/>
      <c r="M6" s="4"/>
      <c r="N6" s="4"/>
      <c r="O6" s="4"/>
      <c r="P6" s="4"/>
    </row>
    <row r="7" spans="1:16" x14ac:dyDescent="0.2">
      <c r="A7" s="9" t="s">
        <v>74</v>
      </c>
      <c r="B7" s="14" t="s">
        <v>8</v>
      </c>
      <c r="C7" s="15"/>
      <c r="D7" s="16"/>
      <c r="E7" s="4" t="s">
        <v>3</v>
      </c>
      <c r="F7" s="14" t="s">
        <v>9</v>
      </c>
      <c r="G7" s="14"/>
      <c r="H7" s="14"/>
      <c r="I7" s="10"/>
      <c r="J7" s="10"/>
      <c r="K7" s="4"/>
      <c r="L7" s="4"/>
      <c r="M7" s="4"/>
      <c r="N7" s="4"/>
      <c r="O7" s="4"/>
      <c r="P7" s="4"/>
    </row>
    <row r="8" spans="1:16" x14ac:dyDescent="0.2">
      <c r="A8" s="18" t="s">
        <v>10</v>
      </c>
      <c r="B8" s="13"/>
      <c r="C8" s="19"/>
      <c r="D8" s="20"/>
      <c r="E8" s="4" t="s">
        <v>11</v>
      </c>
      <c r="F8" s="19" t="s">
        <v>12</v>
      </c>
      <c r="G8" s="19"/>
      <c r="H8" s="19"/>
      <c r="I8" s="13"/>
      <c r="J8" s="13"/>
      <c r="K8" s="4"/>
      <c r="L8" s="4"/>
      <c r="M8" s="4"/>
      <c r="N8" s="4"/>
      <c r="O8" s="4"/>
      <c r="P8" s="4"/>
    </row>
    <row r="9" spans="1:16" x14ac:dyDescent="0.2">
      <c r="A9" s="40"/>
      <c r="C9" s="7"/>
      <c r="D9" s="17"/>
      <c r="F9" s="7"/>
      <c r="G9" s="7"/>
      <c r="H9" s="7"/>
      <c r="J9" s="4"/>
      <c r="K9" s="4"/>
      <c r="L9" s="4"/>
      <c r="M9" s="4"/>
      <c r="N9" s="4"/>
      <c r="O9" s="4"/>
      <c r="P9" s="4"/>
    </row>
    <row r="10" spans="1:16" x14ac:dyDescent="0.2">
      <c r="A10" s="124" t="s">
        <v>0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</row>
    <row r="11" spans="1:16" ht="13.5" thickBot="1" x14ac:dyDescent="0.25">
      <c r="A11" s="5"/>
      <c r="C11" s="6"/>
      <c r="D11" s="5"/>
      <c r="J11" s="4"/>
      <c r="K11" s="4"/>
      <c r="L11" s="4"/>
      <c r="M11" s="4"/>
      <c r="N11" s="4"/>
      <c r="O11" s="4"/>
      <c r="P11" s="4"/>
    </row>
    <row r="12" spans="1:16" ht="45" x14ac:dyDescent="0.2">
      <c r="A12" s="3" t="s">
        <v>13</v>
      </c>
      <c r="B12" s="49" t="s">
        <v>14</v>
      </c>
      <c r="C12" s="51" t="s">
        <v>33</v>
      </c>
      <c r="D12" s="56" t="s">
        <v>15</v>
      </c>
      <c r="E12" s="53" t="s">
        <v>16</v>
      </c>
      <c r="F12" s="56" t="s">
        <v>17</v>
      </c>
      <c r="G12" s="53" t="s">
        <v>18</v>
      </c>
      <c r="H12" s="53" t="s">
        <v>71</v>
      </c>
      <c r="I12" s="56" t="s">
        <v>19</v>
      </c>
      <c r="J12" s="53" t="s">
        <v>20</v>
      </c>
      <c r="K12" s="56" t="s">
        <v>21</v>
      </c>
      <c r="L12" s="53" t="s">
        <v>22</v>
      </c>
      <c r="M12" s="60" t="s">
        <v>23</v>
      </c>
      <c r="N12" s="53" t="s">
        <v>34</v>
      </c>
      <c r="O12" s="56" t="s">
        <v>35</v>
      </c>
      <c r="P12" s="53" t="s">
        <v>36</v>
      </c>
    </row>
    <row r="13" spans="1:16" ht="13.5" thickBot="1" x14ac:dyDescent="0.25">
      <c r="A13" s="106">
        <v>1</v>
      </c>
      <c r="B13" s="102">
        <v>2</v>
      </c>
      <c r="C13" s="103">
        <v>3</v>
      </c>
      <c r="D13" s="104">
        <v>4</v>
      </c>
      <c r="E13" s="103">
        <v>5</v>
      </c>
      <c r="F13" s="104">
        <v>6</v>
      </c>
      <c r="G13" s="103">
        <v>7</v>
      </c>
      <c r="H13" s="103">
        <v>8</v>
      </c>
      <c r="I13" s="104">
        <v>9</v>
      </c>
      <c r="J13" s="103">
        <v>10</v>
      </c>
      <c r="K13" s="104">
        <v>11</v>
      </c>
      <c r="L13" s="103">
        <v>12</v>
      </c>
      <c r="M13" s="104">
        <v>13</v>
      </c>
      <c r="N13" s="103">
        <v>14</v>
      </c>
      <c r="O13" s="104">
        <v>15</v>
      </c>
      <c r="P13" s="103">
        <v>16</v>
      </c>
    </row>
    <row r="14" spans="1:16" x14ac:dyDescent="0.2">
      <c r="A14" s="111">
        <v>1</v>
      </c>
      <c r="B14" s="69" t="s">
        <v>37</v>
      </c>
      <c r="C14" s="117" t="s">
        <v>81</v>
      </c>
      <c r="D14" s="69" t="s">
        <v>24</v>
      </c>
      <c r="E14" s="69">
        <v>400</v>
      </c>
      <c r="F14" s="112"/>
      <c r="G14" s="112"/>
      <c r="H14" s="112"/>
      <c r="I14" s="112"/>
      <c r="J14" s="69"/>
      <c r="K14" s="113"/>
      <c r="L14" s="69"/>
      <c r="M14" s="113">
        <f>+(L14/100)*(J14-K14)</f>
        <v>0</v>
      </c>
      <c r="N14" s="113">
        <f>+(J14-K14)+M14</f>
        <v>0</v>
      </c>
      <c r="O14" s="114">
        <f>+(J14-K14)*E14</f>
        <v>0</v>
      </c>
      <c r="P14" s="115">
        <f>+N14*E14</f>
        <v>0</v>
      </c>
    </row>
    <row r="15" spans="1:16" x14ac:dyDescent="0.2">
      <c r="A15" s="72">
        <v>2</v>
      </c>
      <c r="B15" s="68" t="s">
        <v>38</v>
      </c>
      <c r="C15" s="116" t="s">
        <v>57</v>
      </c>
      <c r="D15" s="68" t="s">
        <v>24</v>
      </c>
      <c r="E15" s="68">
        <v>3500</v>
      </c>
      <c r="F15" s="21"/>
      <c r="G15" s="21"/>
      <c r="H15" s="21"/>
      <c r="I15" s="21"/>
      <c r="J15" s="68"/>
      <c r="K15" s="62"/>
      <c r="L15" s="68"/>
      <c r="M15" s="62">
        <f t="shared" ref="M15:M22" si="0">+(L15/100)*(J15-K15)</f>
        <v>0</v>
      </c>
      <c r="N15" s="62">
        <f t="shared" ref="N15:N22" si="1">+(J15-K15)+M15</f>
        <v>0</v>
      </c>
      <c r="O15" s="63">
        <f t="shared" ref="O15:O22" si="2">+(J15-K15)*E15</f>
        <v>0</v>
      </c>
      <c r="P15" s="98">
        <f t="shared" ref="P15:P22" si="3">+N15*E15</f>
        <v>0</v>
      </c>
    </row>
    <row r="16" spans="1:16" ht="12" customHeight="1" x14ac:dyDescent="0.2">
      <c r="A16" s="72">
        <v>3</v>
      </c>
      <c r="B16" s="68" t="s">
        <v>39</v>
      </c>
      <c r="C16" s="116" t="s">
        <v>165</v>
      </c>
      <c r="D16" s="68" t="s">
        <v>24</v>
      </c>
      <c r="E16" s="68">
        <v>14000</v>
      </c>
      <c r="F16" s="21"/>
      <c r="G16" s="21"/>
      <c r="H16" s="21"/>
      <c r="I16" s="21"/>
      <c r="J16" s="68"/>
      <c r="K16" s="62"/>
      <c r="L16" s="68"/>
      <c r="M16" s="62">
        <f t="shared" si="0"/>
        <v>0</v>
      </c>
      <c r="N16" s="62">
        <f t="shared" si="1"/>
        <v>0</v>
      </c>
      <c r="O16" s="63">
        <f t="shared" si="2"/>
        <v>0</v>
      </c>
      <c r="P16" s="98">
        <f t="shared" si="3"/>
        <v>0</v>
      </c>
    </row>
    <row r="17" spans="1:16" x14ac:dyDescent="0.2">
      <c r="A17" s="72">
        <v>4</v>
      </c>
      <c r="B17" s="68" t="s">
        <v>40</v>
      </c>
      <c r="C17" s="116" t="s">
        <v>75</v>
      </c>
      <c r="D17" s="68" t="s">
        <v>90</v>
      </c>
      <c r="E17" s="68">
        <v>11</v>
      </c>
      <c r="F17" s="21"/>
      <c r="G17" s="21"/>
      <c r="H17" s="21"/>
      <c r="I17" s="21"/>
      <c r="J17" s="68"/>
      <c r="K17" s="62"/>
      <c r="L17" s="68"/>
      <c r="M17" s="62">
        <f t="shared" si="0"/>
        <v>0</v>
      </c>
      <c r="N17" s="62">
        <f t="shared" si="1"/>
        <v>0</v>
      </c>
      <c r="O17" s="63">
        <f t="shared" si="2"/>
        <v>0</v>
      </c>
      <c r="P17" s="98">
        <f t="shared" si="3"/>
        <v>0</v>
      </c>
    </row>
    <row r="18" spans="1:16" x14ac:dyDescent="0.2">
      <c r="A18" s="72">
        <v>5</v>
      </c>
      <c r="B18" s="68" t="s">
        <v>83</v>
      </c>
      <c r="C18" s="116" t="s">
        <v>166</v>
      </c>
      <c r="D18" s="68" t="s">
        <v>90</v>
      </c>
      <c r="E18" s="68">
        <v>5</v>
      </c>
      <c r="F18" s="21"/>
      <c r="G18" s="21"/>
      <c r="H18" s="21"/>
      <c r="I18" s="21"/>
      <c r="J18" s="68"/>
      <c r="K18" s="62"/>
      <c r="L18" s="68"/>
      <c r="M18" s="62">
        <f t="shared" si="0"/>
        <v>0</v>
      </c>
      <c r="N18" s="62">
        <f t="shared" si="1"/>
        <v>0</v>
      </c>
      <c r="O18" s="63">
        <f t="shared" si="2"/>
        <v>0</v>
      </c>
      <c r="P18" s="98">
        <f t="shared" si="3"/>
        <v>0</v>
      </c>
    </row>
    <row r="19" spans="1:16" x14ac:dyDescent="0.2">
      <c r="A19" s="72">
        <v>6</v>
      </c>
      <c r="B19" s="68" t="s">
        <v>84</v>
      </c>
      <c r="C19" s="116" t="s">
        <v>86</v>
      </c>
      <c r="D19" s="68" t="s">
        <v>24</v>
      </c>
      <c r="E19" s="68">
        <v>300</v>
      </c>
      <c r="F19" s="21"/>
      <c r="G19" s="21"/>
      <c r="H19" s="21"/>
      <c r="I19" s="21"/>
      <c r="J19" s="68"/>
      <c r="K19" s="62"/>
      <c r="L19" s="68"/>
      <c r="M19" s="62">
        <f t="shared" si="0"/>
        <v>0</v>
      </c>
      <c r="N19" s="62">
        <f t="shared" si="1"/>
        <v>0</v>
      </c>
      <c r="O19" s="63">
        <f t="shared" si="2"/>
        <v>0</v>
      </c>
      <c r="P19" s="98">
        <f t="shared" si="3"/>
        <v>0</v>
      </c>
    </row>
    <row r="20" spans="1:16" x14ac:dyDescent="0.2">
      <c r="A20" s="72">
        <v>7</v>
      </c>
      <c r="B20" s="68" t="s">
        <v>85</v>
      </c>
      <c r="C20" s="116" t="s">
        <v>222</v>
      </c>
      <c r="D20" s="68" t="s">
        <v>24</v>
      </c>
      <c r="E20" s="68">
        <v>100</v>
      </c>
      <c r="F20" s="21"/>
      <c r="G20" s="21"/>
      <c r="H20" s="21"/>
      <c r="I20" s="21"/>
      <c r="J20" s="68"/>
      <c r="K20" s="62"/>
      <c r="L20" s="68"/>
      <c r="M20" s="62">
        <f t="shared" si="0"/>
        <v>0</v>
      </c>
      <c r="N20" s="62">
        <f t="shared" si="1"/>
        <v>0</v>
      </c>
      <c r="O20" s="63">
        <f t="shared" si="2"/>
        <v>0</v>
      </c>
      <c r="P20" s="98">
        <f t="shared" si="3"/>
        <v>0</v>
      </c>
    </row>
    <row r="21" spans="1:16" x14ac:dyDescent="0.2">
      <c r="A21" s="72">
        <v>8</v>
      </c>
      <c r="B21" s="68" t="s">
        <v>42</v>
      </c>
      <c r="C21" s="116" t="s">
        <v>80</v>
      </c>
      <c r="D21" s="68" t="s">
        <v>24</v>
      </c>
      <c r="E21" s="68">
        <v>11000</v>
      </c>
      <c r="F21" s="21"/>
      <c r="G21" s="21"/>
      <c r="H21" s="21"/>
      <c r="I21" s="21"/>
      <c r="J21" s="68"/>
      <c r="K21" s="62"/>
      <c r="L21" s="68"/>
      <c r="M21" s="62">
        <f t="shared" si="0"/>
        <v>0</v>
      </c>
      <c r="N21" s="62">
        <f t="shared" si="1"/>
        <v>0</v>
      </c>
      <c r="O21" s="63">
        <f t="shared" si="2"/>
        <v>0</v>
      </c>
      <c r="P21" s="98">
        <f t="shared" si="3"/>
        <v>0</v>
      </c>
    </row>
    <row r="22" spans="1:16" ht="13.5" thickBot="1" x14ac:dyDescent="0.25">
      <c r="A22" s="72">
        <v>9</v>
      </c>
      <c r="B22" s="119" t="s">
        <v>41</v>
      </c>
      <c r="C22" s="120" t="s">
        <v>186</v>
      </c>
      <c r="D22" s="119" t="s">
        <v>24</v>
      </c>
      <c r="E22" s="119">
        <v>2700</v>
      </c>
      <c r="F22" s="21"/>
      <c r="G22" s="21"/>
      <c r="H22" s="21"/>
      <c r="I22" s="21"/>
      <c r="J22" s="68"/>
      <c r="K22" s="62"/>
      <c r="L22" s="68"/>
      <c r="M22" s="62">
        <f t="shared" si="0"/>
        <v>0</v>
      </c>
      <c r="N22" s="62">
        <f t="shared" si="1"/>
        <v>0</v>
      </c>
      <c r="O22" s="63">
        <f t="shared" si="2"/>
        <v>0</v>
      </c>
      <c r="P22" s="98">
        <f t="shared" si="3"/>
        <v>0</v>
      </c>
    </row>
    <row r="23" spans="1:16" ht="13.5" thickBot="1" x14ac:dyDescent="0.25">
      <c r="A23" s="107"/>
      <c r="B23" s="105"/>
      <c r="C23" s="105" t="s">
        <v>25</v>
      </c>
      <c r="D23" s="105"/>
      <c r="E23" s="105"/>
      <c r="F23" s="105"/>
      <c r="G23" s="105"/>
      <c r="H23" s="105"/>
      <c r="I23" s="105"/>
      <c r="J23" s="108"/>
      <c r="K23" s="108"/>
      <c r="L23" s="108"/>
      <c r="M23" s="108"/>
      <c r="N23" s="108"/>
      <c r="O23" s="109">
        <f>SUM(O14:O22)</f>
        <v>0</v>
      </c>
      <c r="P23" s="110">
        <f>SUM(P14:P22)</f>
        <v>0</v>
      </c>
    </row>
    <row r="24" spans="1:16" x14ac:dyDescent="0.2">
      <c r="A24" s="83"/>
      <c r="B24"/>
      <c r="C24"/>
      <c r="D24"/>
      <c r="E24"/>
      <c r="J24" s="84"/>
      <c r="K24" s="85"/>
      <c r="L24"/>
      <c r="M24" s="85"/>
      <c r="N24" s="85"/>
      <c r="O24" s="86"/>
      <c r="P24" s="87"/>
    </row>
    <row r="25" spans="1:16" x14ac:dyDescent="0.2">
      <c r="A25" s="83"/>
      <c r="B25"/>
      <c r="C25" s="7" t="s">
        <v>26</v>
      </c>
      <c r="D25"/>
      <c r="E25"/>
      <c r="J25" s="84"/>
      <c r="K25" s="85"/>
      <c r="L25"/>
      <c r="M25" s="85"/>
      <c r="N25" s="85"/>
      <c r="O25" s="86"/>
      <c r="P25" s="87"/>
    </row>
    <row r="26" spans="1:16" x14ac:dyDescent="0.2">
      <c r="A26" s="83"/>
      <c r="B26"/>
      <c r="C26" s="7" t="s">
        <v>27</v>
      </c>
      <c r="D26"/>
      <c r="E26"/>
      <c r="J26" s="84"/>
      <c r="K26" s="85"/>
      <c r="L26"/>
      <c r="M26" s="85"/>
      <c r="N26" s="85"/>
      <c r="O26" s="86"/>
      <c r="P26" s="87"/>
    </row>
    <row r="27" spans="1:16" ht="13.5" thickBot="1" x14ac:dyDescent="0.25">
      <c r="A27" s="83"/>
      <c r="B27"/>
      <c r="C27" s="7"/>
      <c r="D27"/>
      <c r="E27"/>
      <c r="J27" s="84"/>
      <c r="K27" s="85"/>
      <c r="L27"/>
      <c r="M27" s="85"/>
      <c r="N27" s="85"/>
      <c r="O27" s="86"/>
      <c r="P27" s="87"/>
    </row>
    <row r="28" spans="1:16" ht="45" x14ac:dyDescent="0.2">
      <c r="A28" s="3" t="s">
        <v>13</v>
      </c>
      <c r="B28" s="49" t="s">
        <v>14</v>
      </c>
      <c r="C28" s="51" t="s">
        <v>76</v>
      </c>
      <c r="D28" s="56" t="s">
        <v>15</v>
      </c>
      <c r="E28" s="53" t="s">
        <v>16</v>
      </c>
      <c r="F28" s="56" t="s">
        <v>17</v>
      </c>
      <c r="G28" s="53" t="s">
        <v>18</v>
      </c>
      <c r="H28" s="53" t="s">
        <v>71</v>
      </c>
      <c r="I28" s="56" t="s">
        <v>19</v>
      </c>
      <c r="J28" s="53" t="s">
        <v>20</v>
      </c>
      <c r="K28" s="56" t="s">
        <v>21</v>
      </c>
      <c r="L28" s="53" t="s">
        <v>22</v>
      </c>
      <c r="M28" s="60" t="s">
        <v>23</v>
      </c>
      <c r="N28" s="53" t="s">
        <v>34</v>
      </c>
      <c r="O28" s="56" t="s">
        <v>35</v>
      </c>
      <c r="P28" s="53" t="s">
        <v>36</v>
      </c>
    </row>
    <row r="29" spans="1:16" ht="13.5" thickBot="1" x14ac:dyDescent="0.25">
      <c r="A29" s="48">
        <v>1</v>
      </c>
      <c r="B29" s="50">
        <v>2</v>
      </c>
      <c r="C29" s="52">
        <v>3</v>
      </c>
      <c r="D29" s="57">
        <v>4</v>
      </c>
      <c r="E29" s="52">
        <v>5</v>
      </c>
      <c r="F29" s="57">
        <v>6</v>
      </c>
      <c r="G29" s="52">
        <v>7</v>
      </c>
      <c r="H29" s="52">
        <v>8</v>
      </c>
      <c r="I29" s="57">
        <v>9</v>
      </c>
      <c r="J29" s="52">
        <v>10</v>
      </c>
      <c r="K29" s="57">
        <v>11</v>
      </c>
      <c r="L29" s="52">
        <v>12</v>
      </c>
      <c r="M29" s="57">
        <v>13</v>
      </c>
      <c r="N29" s="52">
        <v>14</v>
      </c>
      <c r="O29" s="57">
        <v>15</v>
      </c>
      <c r="P29" s="52">
        <v>16</v>
      </c>
    </row>
    <row r="30" spans="1:16" x14ac:dyDescent="0.2">
      <c r="A30" s="73">
        <v>1</v>
      </c>
      <c r="B30" s="68" t="s">
        <v>87</v>
      </c>
      <c r="C30" s="116" t="s">
        <v>97</v>
      </c>
      <c r="D30" s="68" t="s">
        <v>24</v>
      </c>
      <c r="E30" s="68">
        <v>9400</v>
      </c>
      <c r="F30" s="82"/>
      <c r="G30" s="82"/>
      <c r="H30" s="82"/>
      <c r="I30" s="82"/>
      <c r="J30" s="68"/>
      <c r="K30" s="74"/>
      <c r="L30" s="68"/>
      <c r="M30" s="64">
        <f>+(L30/100)*(J30-K30)</f>
        <v>0</v>
      </c>
      <c r="N30" s="64">
        <f>+(J30-K30)+M30</f>
        <v>0</v>
      </c>
      <c r="O30" s="65">
        <f>+(J30-K30)*E30</f>
        <v>0</v>
      </c>
      <c r="P30" s="65">
        <f>+N30*E30</f>
        <v>0</v>
      </c>
    </row>
    <row r="31" spans="1:16" ht="45" x14ac:dyDescent="0.25">
      <c r="A31" s="73">
        <v>2</v>
      </c>
      <c r="B31" s="68" t="s">
        <v>187</v>
      </c>
      <c r="C31" s="118" t="s">
        <v>223</v>
      </c>
      <c r="D31" s="68" t="s">
        <v>188</v>
      </c>
      <c r="E31" s="68">
        <v>4100</v>
      </c>
      <c r="F31" s="22"/>
      <c r="G31" s="22"/>
      <c r="H31" s="22"/>
      <c r="I31" s="22"/>
      <c r="J31" s="68"/>
      <c r="K31" s="66"/>
      <c r="L31" s="68"/>
      <c r="M31" s="64">
        <f t="shared" ref="M31:M33" si="4">+(L31/100)*(J31-K31)</f>
        <v>0</v>
      </c>
      <c r="N31" s="64">
        <f t="shared" ref="N31:N33" si="5">+(J31-K31)+M31</f>
        <v>0</v>
      </c>
      <c r="O31" s="65">
        <f t="shared" ref="O31:O33" si="6">+(J31-K31)*E31</f>
        <v>0</v>
      </c>
      <c r="P31" s="65">
        <f t="shared" ref="P31:P33" si="7">+N31*E31</f>
        <v>0</v>
      </c>
    </row>
    <row r="32" spans="1:16" ht="38.25" x14ac:dyDescent="0.2">
      <c r="A32" s="73">
        <v>3</v>
      </c>
      <c r="B32" s="68" t="s">
        <v>189</v>
      </c>
      <c r="C32" s="116" t="s">
        <v>224</v>
      </c>
      <c r="D32" s="68" t="s">
        <v>24</v>
      </c>
      <c r="E32" s="68">
        <v>50</v>
      </c>
      <c r="F32" s="22"/>
      <c r="G32" s="22"/>
      <c r="H32" s="22"/>
      <c r="I32" s="22"/>
      <c r="J32" s="68"/>
      <c r="K32" s="66"/>
      <c r="L32" s="68"/>
      <c r="M32" s="64">
        <f t="shared" si="4"/>
        <v>0</v>
      </c>
      <c r="N32" s="64">
        <f t="shared" si="5"/>
        <v>0</v>
      </c>
      <c r="O32" s="65">
        <f t="shared" si="6"/>
        <v>0</v>
      </c>
      <c r="P32" s="65">
        <f t="shared" si="7"/>
        <v>0</v>
      </c>
    </row>
    <row r="33" spans="1:19" ht="13.5" thickBot="1" x14ac:dyDescent="0.25">
      <c r="A33" s="73">
        <v>4</v>
      </c>
      <c r="B33" s="68" t="s">
        <v>88</v>
      </c>
      <c r="C33" s="116" t="s">
        <v>89</v>
      </c>
      <c r="D33" s="68" t="s">
        <v>90</v>
      </c>
      <c r="E33" s="68">
        <v>1</v>
      </c>
      <c r="F33" s="22"/>
      <c r="G33" s="22"/>
      <c r="H33" s="22"/>
      <c r="I33" s="22"/>
      <c r="J33" s="68"/>
      <c r="K33" s="66"/>
      <c r="L33" s="68"/>
      <c r="M33" s="64">
        <f t="shared" si="4"/>
        <v>0</v>
      </c>
      <c r="N33" s="64">
        <f t="shared" si="5"/>
        <v>0</v>
      </c>
      <c r="O33" s="65">
        <f t="shared" si="6"/>
        <v>0</v>
      </c>
      <c r="P33" s="65">
        <f t="shared" si="7"/>
        <v>0</v>
      </c>
    </row>
    <row r="34" spans="1:19" ht="13.5" thickBot="1" x14ac:dyDescent="0.25">
      <c r="A34" s="36"/>
      <c r="B34" s="24"/>
      <c r="C34" s="24" t="s">
        <v>25</v>
      </c>
      <c r="D34" s="24"/>
      <c r="E34" s="24"/>
      <c r="F34" s="24"/>
      <c r="G34" s="24"/>
      <c r="H34" s="24"/>
      <c r="I34" s="24"/>
      <c r="J34" s="41"/>
      <c r="K34" s="41"/>
      <c r="L34" s="41"/>
      <c r="M34" s="41"/>
      <c r="N34" s="41"/>
      <c r="O34" s="44">
        <f>SUM(O30:O33)</f>
        <v>0</v>
      </c>
      <c r="P34" s="45">
        <f>SUM(P30:P33)</f>
        <v>0</v>
      </c>
    </row>
    <row r="35" spans="1:19" x14ac:dyDescent="0.2">
      <c r="B35" s="7"/>
      <c r="C35" s="7"/>
      <c r="D35" s="7"/>
      <c r="E35" s="7"/>
      <c r="F35" s="7"/>
      <c r="G35" s="7"/>
      <c r="H35" s="7"/>
      <c r="I35" s="7"/>
      <c r="J35" s="43"/>
      <c r="K35" s="43"/>
      <c r="L35" s="43"/>
      <c r="M35" s="43"/>
      <c r="N35" s="43"/>
      <c r="O35" s="81"/>
      <c r="P35" s="81"/>
    </row>
    <row r="36" spans="1:19" x14ac:dyDescent="0.2">
      <c r="B36" s="7"/>
      <c r="C36" s="7"/>
      <c r="D36" s="7"/>
      <c r="E36" s="7"/>
      <c r="F36" s="7"/>
      <c r="G36" s="7"/>
      <c r="H36" s="7"/>
      <c r="I36" s="7"/>
      <c r="J36" s="43"/>
      <c r="K36" s="43"/>
      <c r="L36" s="43"/>
      <c r="M36" s="43"/>
      <c r="N36" s="43"/>
      <c r="O36" s="81"/>
      <c r="P36" s="81"/>
    </row>
    <row r="37" spans="1:19" x14ac:dyDescent="0.2">
      <c r="C37" s="7" t="s">
        <v>26</v>
      </c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2.75" customHeight="1" x14ac:dyDescent="0.2">
      <c r="C38" s="7" t="s">
        <v>27</v>
      </c>
      <c r="J38" s="4"/>
      <c r="K38" s="4"/>
      <c r="L38" s="4"/>
      <c r="M38" s="4"/>
      <c r="N38" s="4"/>
      <c r="O38" s="4"/>
      <c r="P38" s="4"/>
    </row>
    <row r="39" spans="1:19" ht="12.75" customHeight="1" x14ac:dyDescent="0.2">
      <c r="C39" s="7"/>
      <c r="J39" s="4"/>
      <c r="K39" s="4"/>
      <c r="L39" s="4"/>
      <c r="M39" s="4"/>
      <c r="N39" s="4"/>
      <c r="O39" s="4"/>
      <c r="P39" s="4"/>
    </row>
    <row r="40" spans="1:19" ht="12.75" customHeight="1" x14ac:dyDescent="0.2">
      <c r="C40" s="34" t="s">
        <v>78</v>
      </c>
      <c r="J40" s="4"/>
      <c r="K40" s="4"/>
      <c r="L40" s="4"/>
      <c r="M40" s="4"/>
      <c r="N40" s="4"/>
      <c r="O40" s="4"/>
      <c r="P40" s="4"/>
    </row>
    <row r="41" spans="1:19" x14ac:dyDescent="0.2">
      <c r="C41" s="34" t="s">
        <v>43</v>
      </c>
      <c r="J41" s="4"/>
      <c r="K41" s="4"/>
      <c r="L41" s="4"/>
      <c r="M41" s="4"/>
      <c r="N41" s="4"/>
      <c r="O41" s="4"/>
      <c r="P41" s="4"/>
    </row>
    <row r="42" spans="1:19" x14ac:dyDescent="0.2">
      <c r="C42" s="34" t="s">
        <v>44</v>
      </c>
      <c r="J42" s="4"/>
      <c r="K42" s="4"/>
      <c r="L42" s="4"/>
      <c r="M42" s="4"/>
      <c r="N42" s="4"/>
      <c r="O42" s="4"/>
      <c r="P42" s="4"/>
    </row>
    <row r="43" spans="1:19" x14ac:dyDescent="0.2">
      <c r="C43" s="34" t="s">
        <v>45</v>
      </c>
      <c r="J43" s="4"/>
      <c r="K43" s="4"/>
      <c r="L43" s="4"/>
      <c r="M43" s="4"/>
      <c r="N43" s="4"/>
      <c r="O43" s="4"/>
      <c r="P43" s="4"/>
    </row>
    <row r="44" spans="1:19" x14ac:dyDescent="0.2">
      <c r="C44" s="34" t="s">
        <v>46</v>
      </c>
      <c r="J44" s="4"/>
      <c r="K44" s="4"/>
      <c r="L44" s="4"/>
      <c r="M44" s="4"/>
      <c r="N44" s="4"/>
      <c r="O44" s="4"/>
      <c r="P44" s="4"/>
    </row>
    <row r="45" spans="1:19" x14ac:dyDescent="0.2">
      <c r="C45" s="34" t="s">
        <v>47</v>
      </c>
      <c r="J45" s="4"/>
      <c r="K45" s="4"/>
      <c r="L45" s="4"/>
      <c r="M45" s="4"/>
      <c r="N45" s="4"/>
      <c r="O45" s="4"/>
      <c r="P45" s="4"/>
    </row>
    <row r="46" spans="1:19" x14ac:dyDescent="0.2">
      <c r="C46" s="34" t="s">
        <v>48</v>
      </c>
      <c r="J46" s="4"/>
      <c r="K46" s="4"/>
      <c r="L46" s="4"/>
      <c r="M46" s="4"/>
      <c r="N46" s="4"/>
      <c r="O46" s="4"/>
      <c r="P46" s="4"/>
    </row>
    <row r="47" spans="1:19" x14ac:dyDescent="0.2">
      <c r="C47" s="34" t="s">
        <v>49</v>
      </c>
      <c r="J47" s="4"/>
      <c r="K47" s="4"/>
      <c r="L47" s="4"/>
      <c r="M47" s="4"/>
      <c r="N47" s="4"/>
      <c r="O47" s="4"/>
      <c r="P47" s="4"/>
    </row>
    <row r="48" spans="1:19" x14ac:dyDescent="0.2">
      <c r="C48" s="34" t="s">
        <v>50</v>
      </c>
      <c r="J48" s="4"/>
      <c r="K48" s="4"/>
      <c r="L48" s="4"/>
      <c r="M48" s="4"/>
      <c r="N48" s="4"/>
      <c r="O48" s="4"/>
      <c r="P48" s="4"/>
    </row>
    <row r="49" spans="1:19" x14ac:dyDescent="0.2">
      <c r="C49" s="34" t="s">
        <v>51</v>
      </c>
      <c r="J49" s="4"/>
      <c r="K49" s="4"/>
      <c r="L49" s="4"/>
      <c r="M49" s="4"/>
      <c r="N49" s="4"/>
      <c r="O49" s="4"/>
      <c r="P49" s="4"/>
    </row>
    <row r="50" spans="1:19" x14ac:dyDescent="0.2">
      <c r="C50" s="34" t="s">
        <v>52</v>
      </c>
      <c r="J50" s="4"/>
      <c r="K50" s="4"/>
      <c r="L50" s="4"/>
      <c r="M50" s="4"/>
      <c r="N50" s="4"/>
      <c r="O50" s="4"/>
      <c r="P50" s="4"/>
    </row>
    <row r="51" spans="1:19" x14ac:dyDescent="0.2">
      <c r="C51" s="34" t="s">
        <v>53</v>
      </c>
      <c r="J51" s="4"/>
      <c r="K51" s="4"/>
      <c r="L51" s="4"/>
      <c r="M51" s="4"/>
      <c r="N51" s="4"/>
      <c r="O51" s="4"/>
      <c r="P51" s="4"/>
    </row>
    <row r="52" spans="1:19" x14ac:dyDescent="0.2">
      <c r="C52" s="34" t="s">
        <v>54</v>
      </c>
      <c r="J52" s="4"/>
      <c r="K52" s="4"/>
      <c r="L52" s="4"/>
      <c r="M52" s="4"/>
      <c r="N52" s="4"/>
      <c r="O52" s="4"/>
      <c r="P52" s="4"/>
    </row>
    <row r="53" spans="1:19" ht="13.5" thickBot="1" x14ac:dyDescent="0.25">
      <c r="C53" s="7"/>
      <c r="J53" s="4"/>
      <c r="K53" s="4"/>
      <c r="L53" s="4"/>
      <c r="M53" s="4"/>
      <c r="N53" s="4"/>
      <c r="O53" s="4"/>
      <c r="P53" s="4"/>
    </row>
    <row r="54" spans="1:19" ht="45" x14ac:dyDescent="0.2">
      <c r="A54" s="3" t="s">
        <v>13</v>
      </c>
      <c r="B54" s="49" t="s">
        <v>14</v>
      </c>
      <c r="C54" s="51" t="s">
        <v>77</v>
      </c>
      <c r="D54" s="56" t="s">
        <v>15</v>
      </c>
      <c r="E54" s="53" t="s">
        <v>16</v>
      </c>
      <c r="F54" s="56" t="s">
        <v>17</v>
      </c>
      <c r="G54" s="53" t="s">
        <v>18</v>
      </c>
      <c r="H54" s="53" t="s">
        <v>71</v>
      </c>
      <c r="I54" s="56" t="s">
        <v>19</v>
      </c>
      <c r="J54" s="53" t="s">
        <v>20</v>
      </c>
      <c r="K54" s="56" t="s">
        <v>21</v>
      </c>
      <c r="L54" s="53" t="s">
        <v>22</v>
      </c>
      <c r="M54" s="60" t="s">
        <v>23</v>
      </c>
      <c r="N54" s="53" t="s">
        <v>34</v>
      </c>
      <c r="O54" s="56" t="s">
        <v>35</v>
      </c>
      <c r="P54" s="53" t="s">
        <v>36</v>
      </c>
    </row>
    <row r="55" spans="1:19" ht="13.5" thickBot="1" x14ac:dyDescent="0.25">
      <c r="A55" s="48">
        <v>1</v>
      </c>
      <c r="B55" s="50">
        <v>2</v>
      </c>
      <c r="C55" s="52">
        <v>3</v>
      </c>
      <c r="D55" s="57">
        <v>4</v>
      </c>
      <c r="E55" s="52">
        <v>5</v>
      </c>
      <c r="F55" s="57">
        <v>6</v>
      </c>
      <c r="G55" s="52">
        <v>7</v>
      </c>
      <c r="H55" s="52">
        <v>8</v>
      </c>
      <c r="I55" s="57">
        <v>9</v>
      </c>
      <c r="J55" s="52">
        <v>10</v>
      </c>
      <c r="K55" s="57">
        <v>11</v>
      </c>
      <c r="L55" s="52">
        <v>12</v>
      </c>
      <c r="M55" s="57">
        <v>13</v>
      </c>
      <c r="N55" s="52">
        <v>14</v>
      </c>
      <c r="O55" s="57">
        <v>15</v>
      </c>
      <c r="P55" s="52">
        <v>16</v>
      </c>
    </row>
    <row r="56" spans="1:19" x14ac:dyDescent="0.2">
      <c r="A56" s="73">
        <v>1</v>
      </c>
      <c r="B56" s="68" t="s">
        <v>190</v>
      </c>
      <c r="C56" s="116" t="s">
        <v>191</v>
      </c>
      <c r="D56" s="68" t="s">
        <v>90</v>
      </c>
      <c r="E56" s="68">
        <v>1</v>
      </c>
      <c r="F56" s="54"/>
      <c r="G56" s="54"/>
      <c r="H56" s="54"/>
      <c r="I56" s="54"/>
      <c r="J56" s="68"/>
      <c r="K56" s="61"/>
      <c r="L56" s="68"/>
      <c r="M56" s="64">
        <f>+(L56/100)*(J56-K56)</f>
        <v>0</v>
      </c>
      <c r="N56" s="64">
        <f>+(J56-K56)+M56</f>
        <v>0</v>
      </c>
      <c r="O56" s="65">
        <f>+(J56-K56)*E56</f>
        <v>0</v>
      </c>
      <c r="P56" s="91">
        <f>+N56*E56</f>
        <v>0</v>
      </c>
    </row>
    <row r="57" spans="1:19" x14ac:dyDescent="0.2">
      <c r="A57" s="123">
        <v>2</v>
      </c>
      <c r="B57" s="68" t="s">
        <v>167</v>
      </c>
      <c r="C57" s="116" t="s">
        <v>168</v>
      </c>
      <c r="D57" s="68" t="s">
        <v>90</v>
      </c>
      <c r="E57" s="68">
        <v>1</v>
      </c>
      <c r="F57" s="54"/>
      <c r="G57" s="54"/>
      <c r="H57" s="54"/>
      <c r="I57" s="54"/>
      <c r="J57" s="68"/>
      <c r="K57" s="61"/>
      <c r="L57" s="68"/>
      <c r="M57" s="64">
        <f t="shared" ref="M57:M58" si="8">+(L57/100)*(J57-K57)</f>
        <v>0</v>
      </c>
      <c r="N57" s="64">
        <f t="shared" ref="N57:N58" si="9">+(J57-K57)+M57</f>
        <v>0</v>
      </c>
      <c r="O57" s="65">
        <f t="shared" ref="O57:O58" si="10">+(J57-K57)*E57</f>
        <v>0</v>
      </c>
      <c r="P57" s="91">
        <f t="shared" ref="P57:P58" si="11">+N57*E57</f>
        <v>0</v>
      </c>
    </row>
    <row r="58" spans="1:19" ht="13.5" thickBot="1" x14ac:dyDescent="0.25">
      <c r="A58" s="21">
        <v>3</v>
      </c>
      <c r="B58" s="88" t="s">
        <v>98</v>
      </c>
      <c r="C58" s="122" t="s">
        <v>99</v>
      </c>
      <c r="D58" s="88" t="s">
        <v>90</v>
      </c>
      <c r="E58" s="88">
        <v>1</v>
      </c>
      <c r="F58" s="21"/>
      <c r="G58" s="21"/>
      <c r="H58" s="21"/>
      <c r="I58" s="21"/>
      <c r="J58" s="68"/>
      <c r="K58" s="39"/>
      <c r="L58" s="68"/>
      <c r="M58" s="64">
        <f t="shared" si="8"/>
        <v>0</v>
      </c>
      <c r="N58" s="64">
        <f t="shared" si="9"/>
        <v>0</v>
      </c>
      <c r="O58" s="65">
        <f t="shared" si="10"/>
        <v>0</v>
      </c>
      <c r="P58" s="91">
        <f t="shared" si="11"/>
        <v>0</v>
      </c>
    </row>
    <row r="59" spans="1:19" ht="13.5" thickBot="1" x14ac:dyDescent="0.25">
      <c r="A59" s="36"/>
      <c r="B59" s="24"/>
      <c r="C59" s="24" t="s">
        <v>25</v>
      </c>
      <c r="D59" s="24"/>
      <c r="E59" s="24"/>
      <c r="F59" s="24"/>
      <c r="G59" s="24"/>
      <c r="H59" s="24"/>
      <c r="I59" s="24"/>
      <c r="J59" s="24"/>
      <c r="K59" s="24"/>
      <c r="L59" s="24"/>
      <c r="M59" s="41"/>
      <c r="N59" s="41"/>
      <c r="O59" s="44">
        <f>SUM(O56:O58)</f>
        <v>0</v>
      </c>
      <c r="P59" s="45">
        <f>SUM(P56:P58)</f>
        <v>0</v>
      </c>
    </row>
    <row r="60" spans="1:19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9" x14ac:dyDescent="0.2">
      <c r="C61" s="7" t="s">
        <v>26</v>
      </c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x14ac:dyDescent="0.2">
      <c r="C62" s="7" t="s">
        <v>27</v>
      </c>
      <c r="J62" s="4"/>
      <c r="K62" s="4"/>
      <c r="L62" s="4"/>
      <c r="M62" s="4"/>
      <c r="N62" s="4"/>
      <c r="O62" s="4"/>
      <c r="P62" s="4"/>
    </row>
    <row r="63" spans="1:19" ht="13.5" thickBot="1" x14ac:dyDescent="0.25">
      <c r="C63" s="7"/>
      <c r="J63" s="4"/>
      <c r="K63" s="4"/>
      <c r="L63" s="4"/>
      <c r="M63" s="4"/>
      <c r="N63" s="4"/>
      <c r="O63" s="4"/>
      <c r="P63" s="4"/>
    </row>
    <row r="64" spans="1:19" ht="45" x14ac:dyDescent="0.2">
      <c r="A64" s="92" t="s">
        <v>13</v>
      </c>
      <c r="B64" s="37" t="s">
        <v>14</v>
      </c>
      <c r="C64" s="51" t="s">
        <v>79</v>
      </c>
      <c r="D64" s="53" t="s">
        <v>15</v>
      </c>
      <c r="E64" s="53" t="s">
        <v>16</v>
      </c>
      <c r="F64" s="53" t="s">
        <v>17</v>
      </c>
      <c r="G64" s="56" t="s">
        <v>18</v>
      </c>
      <c r="H64" s="53" t="s">
        <v>71</v>
      </c>
      <c r="I64" s="56" t="s">
        <v>19</v>
      </c>
      <c r="J64" s="53" t="s">
        <v>20</v>
      </c>
      <c r="K64" s="56" t="s">
        <v>21</v>
      </c>
      <c r="L64" s="53" t="s">
        <v>22</v>
      </c>
      <c r="M64" s="60" t="s">
        <v>23</v>
      </c>
      <c r="N64" s="53" t="s">
        <v>34</v>
      </c>
      <c r="O64" s="56" t="s">
        <v>35</v>
      </c>
      <c r="P64" s="53" t="s">
        <v>36</v>
      </c>
    </row>
    <row r="65" spans="1:19" ht="13.5" thickBot="1" x14ac:dyDescent="0.25">
      <c r="A65" s="48">
        <v>1</v>
      </c>
      <c r="B65" s="55">
        <v>2</v>
      </c>
      <c r="C65" s="52">
        <v>3</v>
      </c>
      <c r="D65" s="52">
        <v>4</v>
      </c>
      <c r="E65" s="52">
        <v>5</v>
      </c>
      <c r="F65" s="52">
        <v>6</v>
      </c>
      <c r="G65" s="57">
        <v>7</v>
      </c>
      <c r="H65" s="52">
        <v>8</v>
      </c>
      <c r="I65" s="57">
        <v>9</v>
      </c>
      <c r="J65" s="52">
        <v>10</v>
      </c>
      <c r="K65" s="57">
        <v>11</v>
      </c>
      <c r="L65" s="52">
        <v>12</v>
      </c>
      <c r="M65" s="57">
        <v>13</v>
      </c>
      <c r="N65" s="52">
        <v>14</v>
      </c>
      <c r="O65" s="57">
        <v>15</v>
      </c>
      <c r="P65" s="52">
        <v>16</v>
      </c>
    </row>
    <row r="66" spans="1:19" x14ac:dyDescent="0.2">
      <c r="A66" s="94">
        <v>1</v>
      </c>
      <c r="B66" s="68" t="s">
        <v>192</v>
      </c>
      <c r="C66" s="116" t="s">
        <v>193</v>
      </c>
      <c r="D66" s="68" t="s">
        <v>194</v>
      </c>
      <c r="E66" s="68">
        <v>2</v>
      </c>
      <c r="F66" s="21"/>
      <c r="G66" s="21"/>
      <c r="H66" s="21"/>
      <c r="I66" s="21"/>
      <c r="J66" s="68"/>
      <c r="K66" s="39"/>
      <c r="L66" s="68"/>
      <c r="M66" s="64">
        <f t="shared" ref="M66:M76" si="12">+(L66/100)*(J66-K66)</f>
        <v>0</v>
      </c>
      <c r="N66" s="64">
        <f t="shared" ref="N66:N76" si="13">+(J66-K66)+M66</f>
        <v>0</v>
      </c>
      <c r="O66" s="65">
        <f t="shared" ref="O66:O76" si="14">+(J66-K66)*E66</f>
        <v>0</v>
      </c>
      <c r="P66" s="91">
        <f t="shared" ref="P66:P76" si="15">+N66*E66</f>
        <v>0</v>
      </c>
    </row>
    <row r="67" spans="1:19" x14ac:dyDescent="0.2">
      <c r="A67" s="93">
        <v>2</v>
      </c>
      <c r="B67" s="68" t="s">
        <v>195</v>
      </c>
      <c r="C67" s="116" t="s">
        <v>196</v>
      </c>
      <c r="D67" s="68" t="s">
        <v>90</v>
      </c>
      <c r="E67" s="68">
        <v>10</v>
      </c>
      <c r="F67" s="54"/>
      <c r="G67" s="54"/>
      <c r="H67" s="54"/>
      <c r="I67" s="54"/>
      <c r="J67" s="68"/>
      <c r="K67" s="61"/>
      <c r="L67" s="68"/>
      <c r="M67" s="64">
        <f t="shared" si="12"/>
        <v>0</v>
      </c>
      <c r="N67" s="64">
        <f t="shared" si="13"/>
        <v>0</v>
      </c>
      <c r="O67" s="65">
        <f t="shared" si="14"/>
        <v>0</v>
      </c>
      <c r="P67" s="91">
        <f t="shared" si="15"/>
        <v>0</v>
      </c>
    </row>
    <row r="68" spans="1:19" x14ac:dyDescent="0.2">
      <c r="A68" s="94">
        <v>3</v>
      </c>
      <c r="B68" s="68" t="s">
        <v>197</v>
      </c>
      <c r="C68" s="116" t="s">
        <v>198</v>
      </c>
      <c r="D68" s="68" t="s">
        <v>90</v>
      </c>
      <c r="E68" s="68">
        <v>4</v>
      </c>
      <c r="F68" s="54"/>
      <c r="G68" s="54"/>
      <c r="H68" s="54"/>
      <c r="I68" s="54"/>
      <c r="J68" s="68"/>
      <c r="K68" s="61"/>
      <c r="L68" s="68"/>
      <c r="M68" s="64">
        <f t="shared" si="12"/>
        <v>0</v>
      </c>
      <c r="N68" s="64">
        <f t="shared" si="13"/>
        <v>0</v>
      </c>
      <c r="O68" s="65">
        <f t="shared" si="14"/>
        <v>0</v>
      </c>
      <c r="P68" s="91">
        <f t="shared" si="15"/>
        <v>0</v>
      </c>
    </row>
    <row r="69" spans="1:19" x14ac:dyDescent="0.2">
      <c r="A69" s="93">
        <v>4</v>
      </c>
      <c r="B69" s="68" t="s">
        <v>100</v>
      </c>
      <c r="C69" s="116" t="s">
        <v>101</v>
      </c>
      <c r="D69" s="68" t="s">
        <v>90</v>
      </c>
      <c r="E69" s="68">
        <v>5</v>
      </c>
      <c r="F69" s="54"/>
      <c r="G69" s="54"/>
      <c r="H69" s="54"/>
      <c r="I69" s="54"/>
      <c r="J69" s="68"/>
      <c r="K69" s="61"/>
      <c r="L69" s="68"/>
      <c r="M69" s="64">
        <f t="shared" si="12"/>
        <v>0</v>
      </c>
      <c r="N69" s="64">
        <f t="shared" si="13"/>
        <v>0</v>
      </c>
      <c r="O69" s="65">
        <f t="shared" si="14"/>
        <v>0</v>
      </c>
      <c r="P69" s="91">
        <f t="shared" si="15"/>
        <v>0</v>
      </c>
    </row>
    <row r="70" spans="1:19" x14ac:dyDescent="0.2">
      <c r="A70" s="94">
        <v>5</v>
      </c>
      <c r="B70" s="68" t="s">
        <v>102</v>
      </c>
      <c r="C70" s="116" t="s">
        <v>103</v>
      </c>
      <c r="D70" s="68" t="s">
        <v>90</v>
      </c>
      <c r="E70" s="68">
        <v>14</v>
      </c>
      <c r="F70" s="54"/>
      <c r="G70" s="54"/>
      <c r="H70" s="54"/>
      <c r="I70" s="54"/>
      <c r="J70" s="68"/>
      <c r="K70" s="61"/>
      <c r="L70" s="68"/>
      <c r="M70" s="64">
        <f t="shared" si="12"/>
        <v>0</v>
      </c>
      <c r="N70" s="64">
        <f t="shared" si="13"/>
        <v>0</v>
      </c>
      <c r="O70" s="65">
        <f t="shared" si="14"/>
        <v>0</v>
      </c>
      <c r="P70" s="91">
        <f t="shared" si="15"/>
        <v>0</v>
      </c>
    </row>
    <row r="71" spans="1:19" x14ac:dyDescent="0.2">
      <c r="A71" s="93">
        <v>6</v>
      </c>
      <c r="B71" s="68" t="s">
        <v>104</v>
      </c>
      <c r="C71" s="116" t="s">
        <v>169</v>
      </c>
      <c r="D71" s="68" t="s">
        <v>90</v>
      </c>
      <c r="E71" s="68">
        <v>11</v>
      </c>
      <c r="F71" s="54"/>
      <c r="G71" s="54"/>
      <c r="H71" s="54"/>
      <c r="I71" s="54"/>
      <c r="J71" s="68"/>
      <c r="K71" s="61"/>
      <c r="L71" s="68"/>
      <c r="M71" s="64">
        <f t="shared" si="12"/>
        <v>0</v>
      </c>
      <c r="N71" s="64">
        <f t="shared" si="13"/>
        <v>0</v>
      </c>
      <c r="O71" s="65">
        <f t="shared" si="14"/>
        <v>0</v>
      </c>
      <c r="P71" s="91">
        <f t="shared" si="15"/>
        <v>0</v>
      </c>
    </row>
    <row r="72" spans="1:19" x14ac:dyDescent="0.2">
      <c r="A72" s="94">
        <v>7</v>
      </c>
      <c r="B72" s="68" t="s">
        <v>105</v>
      </c>
      <c r="C72" s="116" t="s">
        <v>106</v>
      </c>
      <c r="D72" s="68" t="s">
        <v>90</v>
      </c>
      <c r="E72" s="68">
        <v>67</v>
      </c>
      <c r="F72" s="54"/>
      <c r="G72" s="54"/>
      <c r="H72" s="54"/>
      <c r="I72" s="54"/>
      <c r="J72" s="68"/>
      <c r="K72" s="61"/>
      <c r="L72" s="68"/>
      <c r="M72" s="64">
        <f t="shared" si="12"/>
        <v>0</v>
      </c>
      <c r="N72" s="64">
        <f t="shared" si="13"/>
        <v>0</v>
      </c>
      <c r="O72" s="65">
        <f t="shared" si="14"/>
        <v>0</v>
      </c>
      <c r="P72" s="91">
        <f t="shared" si="15"/>
        <v>0</v>
      </c>
    </row>
    <row r="73" spans="1:19" x14ac:dyDescent="0.2">
      <c r="A73" s="93">
        <v>8</v>
      </c>
      <c r="B73" s="68" t="s">
        <v>107</v>
      </c>
      <c r="C73" s="116" t="s">
        <v>108</v>
      </c>
      <c r="D73" s="68" t="s">
        <v>24</v>
      </c>
      <c r="E73" s="68">
        <v>5</v>
      </c>
      <c r="F73" s="54"/>
      <c r="G73" s="54"/>
      <c r="H73" s="54"/>
      <c r="I73" s="54"/>
      <c r="J73" s="68"/>
      <c r="K73" s="61"/>
      <c r="L73" s="68"/>
      <c r="M73" s="64">
        <f t="shared" si="12"/>
        <v>0</v>
      </c>
      <c r="N73" s="64">
        <f t="shared" si="13"/>
        <v>0</v>
      </c>
      <c r="O73" s="65">
        <f t="shared" si="14"/>
        <v>0</v>
      </c>
      <c r="P73" s="91">
        <f t="shared" si="15"/>
        <v>0</v>
      </c>
    </row>
    <row r="74" spans="1:19" x14ac:dyDescent="0.2">
      <c r="A74" s="94">
        <v>9</v>
      </c>
      <c r="B74" s="68" t="s">
        <v>109</v>
      </c>
      <c r="C74" s="116" t="s">
        <v>110</v>
      </c>
      <c r="D74" s="68" t="s">
        <v>24</v>
      </c>
      <c r="E74" s="68">
        <v>14000</v>
      </c>
      <c r="F74" s="21"/>
      <c r="G74" s="21"/>
      <c r="H74" s="21"/>
      <c r="I74" s="21"/>
      <c r="J74" s="68"/>
      <c r="K74" s="39"/>
      <c r="L74" s="68"/>
      <c r="M74" s="64">
        <f t="shared" si="12"/>
        <v>0</v>
      </c>
      <c r="N74" s="64">
        <f t="shared" si="13"/>
        <v>0</v>
      </c>
      <c r="O74" s="65">
        <f t="shared" si="14"/>
        <v>0</v>
      </c>
      <c r="P74" s="91">
        <f t="shared" si="15"/>
        <v>0</v>
      </c>
    </row>
    <row r="75" spans="1:19" ht="25.5" x14ac:dyDescent="0.2">
      <c r="A75" s="94">
        <v>10</v>
      </c>
      <c r="B75" s="68" t="s">
        <v>170</v>
      </c>
      <c r="C75" s="116" t="s">
        <v>171</v>
      </c>
      <c r="D75" s="68" t="s">
        <v>90</v>
      </c>
      <c r="E75" s="68">
        <v>10</v>
      </c>
      <c r="F75" s="21"/>
      <c r="G75" s="21"/>
      <c r="H75" s="21"/>
      <c r="I75" s="21"/>
      <c r="J75" s="68"/>
      <c r="K75" s="39"/>
      <c r="L75" s="68"/>
      <c r="M75" s="64">
        <f t="shared" si="12"/>
        <v>0</v>
      </c>
      <c r="N75" s="64">
        <f t="shared" si="13"/>
        <v>0</v>
      </c>
      <c r="O75" s="65">
        <f t="shared" si="14"/>
        <v>0</v>
      </c>
      <c r="P75" s="91">
        <f t="shared" si="15"/>
        <v>0</v>
      </c>
    </row>
    <row r="76" spans="1:19" ht="13.5" thickBot="1" x14ac:dyDescent="0.25">
      <c r="A76" s="93">
        <v>11</v>
      </c>
      <c r="B76" s="119" t="s">
        <v>199</v>
      </c>
      <c r="C76" s="120" t="s">
        <v>200</v>
      </c>
      <c r="D76" s="119" t="s">
        <v>24</v>
      </c>
      <c r="E76" s="119">
        <v>2</v>
      </c>
      <c r="F76" s="21"/>
      <c r="G76" s="21"/>
      <c r="H76" s="21"/>
      <c r="I76" s="21"/>
      <c r="J76" s="68"/>
      <c r="K76" s="39"/>
      <c r="L76" s="68"/>
      <c r="M76" s="64">
        <f t="shared" si="12"/>
        <v>0</v>
      </c>
      <c r="N76" s="64">
        <f t="shared" si="13"/>
        <v>0</v>
      </c>
      <c r="O76" s="65">
        <f t="shared" si="14"/>
        <v>0</v>
      </c>
      <c r="P76" s="91">
        <f t="shared" si="15"/>
        <v>0</v>
      </c>
    </row>
    <row r="77" spans="1:19" ht="13.5" thickBot="1" x14ac:dyDescent="0.25">
      <c r="A77" s="36"/>
      <c r="B77" s="24"/>
      <c r="C77" s="24" t="s">
        <v>25</v>
      </c>
      <c r="D77" s="24"/>
      <c r="E77" s="24"/>
      <c r="F77" s="24"/>
      <c r="G77" s="24"/>
      <c r="H77" s="24"/>
      <c r="I77" s="24"/>
      <c r="J77" s="24"/>
      <c r="K77" s="24"/>
      <c r="L77" s="24"/>
      <c r="M77" s="41"/>
      <c r="N77" s="41"/>
      <c r="O77" s="44">
        <f>SUM(O66:O76)</f>
        <v>0</v>
      </c>
      <c r="P77" s="45">
        <f>SUM(P66:P76)</f>
        <v>0</v>
      </c>
    </row>
    <row r="78" spans="1:19" x14ac:dyDescent="0.2"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 x14ac:dyDescent="0.2">
      <c r="C79" s="7" t="s">
        <v>26</v>
      </c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 x14ac:dyDescent="0.2">
      <c r="C80" s="7" t="s">
        <v>27</v>
      </c>
      <c r="J80" s="4"/>
      <c r="K80" s="4"/>
      <c r="L80" s="4"/>
      <c r="M80" s="4"/>
      <c r="N80" s="4"/>
      <c r="O80" s="4"/>
      <c r="P80" s="4"/>
    </row>
    <row r="81" spans="1:19" ht="13.5" thickBot="1" x14ac:dyDescent="0.25">
      <c r="C81" s="7"/>
      <c r="J81" s="4"/>
      <c r="K81" s="4"/>
      <c r="L81" s="4"/>
      <c r="M81" s="4"/>
      <c r="N81" s="4"/>
      <c r="O81" s="4"/>
      <c r="P81" s="4"/>
    </row>
    <row r="82" spans="1:19" ht="45" x14ac:dyDescent="0.2">
      <c r="A82" s="53" t="s">
        <v>13</v>
      </c>
      <c r="B82" s="49" t="s">
        <v>14</v>
      </c>
      <c r="C82" s="59" t="s">
        <v>91</v>
      </c>
      <c r="D82" s="56" t="s">
        <v>15</v>
      </c>
      <c r="E82" s="53" t="s">
        <v>16</v>
      </c>
      <c r="F82" s="56" t="s">
        <v>17</v>
      </c>
      <c r="G82" s="53" t="s">
        <v>18</v>
      </c>
      <c r="H82" s="53" t="s">
        <v>71</v>
      </c>
      <c r="I82" s="56" t="s">
        <v>19</v>
      </c>
      <c r="J82" s="53" t="s">
        <v>20</v>
      </c>
      <c r="K82" s="56" t="s">
        <v>21</v>
      </c>
      <c r="L82" s="53" t="s">
        <v>22</v>
      </c>
      <c r="M82" s="60" t="s">
        <v>23</v>
      </c>
      <c r="N82" s="53" t="s">
        <v>34</v>
      </c>
      <c r="O82" s="56" t="s">
        <v>35</v>
      </c>
      <c r="P82" s="53" t="s">
        <v>36</v>
      </c>
    </row>
    <row r="83" spans="1:19" ht="13.5" thickBot="1" x14ac:dyDescent="0.25">
      <c r="A83" s="52">
        <v>1</v>
      </c>
      <c r="B83" s="50">
        <v>2</v>
      </c>
      <c r="C83" s="52">
        <v>3</v>
      </c>
      <c r="D83" s="57">
        <v>4</v>
      </c>
      <c r="E83" s="52">
        <v>5</v>
      </c>
      <c r="F83" s="57">
        <v>6</v>
      </c>
      <c r="G83" s="52">
        <v>7</v>
      </c>
      <c r="H83" s="52">
        <v>8</v>
      </c>
      <c r="I83" s="57">
        <v>9</v>
      </c>
      <c r="J83" s="52">
        <v>10</v>
      </c>
      <c r="K83" s="57">
        <v>11</v>
      </c>
      <c r="L83" s="52">
        <v>12</v>
      </c>
      <c r="M83" s="57">
        <v>13</v>
      </c>
      <c r="N83" s="52">
        <v>14</v>
      </c>
      <c r="O83" s="57">
        <v>15</v>
      </c>
      <c r="P83" s="52">
        <v>16</v>
      </c>
    </row>
    <row r="84" spans="1:19" x14ac:dyDescent="0.2">
      <c r="A84" s="95">
        <v>1</v>
      </c>
      <c r="B84" s="69" t="s">
        <v>111</v>
      </c>
      <c r="C84" s="117" t="s">
        <v>112</v>
      </c>
      <c r="D84" s="69" t="s">
        <v>24</v>
      </c>
      <c r="E84" s="69">
        <v>32</v>
      </c>
      <c r="F84" s="21"/>
      <c r="G84" s="21"/>
      <c r="H84" s="21"/>
      <c r="I84" s="21"/>
      <c r="J84" s="68"/>
      <c r="K84" s="39"/>
      <c r="L84" s="68"/>
      <c r="M84" s="64">
        <f t="shared" ref="M84:M92" si="16">+(L84/100)*(J84-K84)</f>
        <v>0</v>
      </c>
      <c r="N84" s="64">
        <f t="shared" ref="N84:N92" si="17">+(J84-K84)+M84</f>
        <v>0</v>
      </c>
      <c r="O84" s="65">
        <f t="shared" ref="O84:O92" si="18">+(J84-K84)*E84</f>
        <v>0</v>
      </c>
      <c r="P84" s="91">
        <f t="shared" ref="P84:P92" si="19">+N84*E84</f>
        <v>0</v>
      </c>
    </row>
    <row r="85" spans="1:19" x14ac:dyDescent="0.2">
      <c r="A85" s="96">
        <v>2</v>
      </c>
      <c r="B85" s="68" t="s">
        <v>113</v>
      </c>
      <c r="C85" s="116" t="s">
        <v>114</v>
      </c>
      <c r="D85" s="68" t="s">
        <v>24</v>
      </c>
      <c r="E85" s="68">
        <v>22</v>
      </c>
      <c r="F85" s="21"/>
      <c r="G85" s="21"/>
      <c r="H85" s="21"/>
      <c r="I85" s="21"/>
      <c r="J85" s="68"/>
      <c r="K85" s="39"/>
      <c r="L85" s="68"/>
      <c r="M85" s="64">
        <f t="shared" si="16"/>
        <v>0</v>
      </c>
      <c r="N85" s="64">
        <f t="shared" si="17"/>
        <v>0</v>
      </c>
      <c r="O85" s="65">
        <f t="shared" si="18"/>
        <v>0</v>
      </c>
      <c r="P85" s="91">
        <f t="shared" si="19"/>
        <v>0</v>
      </c>
    </row>
    <row r="86" spans="1:19" x14ac:dyDescent="0.2">
      <c r="A86" s="95">
        <v>3</v>
      </c>
      <c r="B86" s="68" t="s">
        <v>115</v>
      </c>
      <c r="C86" s="116" t="s">
        <v>172</v>
      </c>
      <c r="D86" s="68" t="s">
        <v>90</v>
      </c>
      <c r="E86" s="68">
        <v>6</v>
      </c>
      <c r="F86" s="21"/>
      <c r="G86" s="21"/>
      <c r="H86" s="21"/>
      <c r="I86" s="21"/>
      <c r="J86" s="68"/>
      <c r="K86" s="39"/>
      <c r="L86" s="68"/>
      <c r="M86" s="64">
        <f t="shared" si="16"/>
        <v>0</v>
      </c>
      <c r="N86" s="64">
        <f t="shared" si="17"/>
        <v>0</v>
      </c>
      <c r="O86" s="65">
        <f t="shared" si="18"/>
        <v>0</v>
      </c>
      <c r="P86" s="91">
        <f t="shared" si="19"/>
        <v>0</v>
      </c>
    </row>
    <row r="87" spans="1:19" x14ac:dyDescent="0.2">
      <c r="A87" s="96">
        <v>4</v>
      </c>
      <c r="B87" s="68" t="s">
        <v>116</v>
      </c>
      <c r="C87" s="116" t="s">
        <v>173</v>
      </c>
      <c r="D87" s="68" t="s">
        <v>90</v>
      </c>
      <c r="E87" s="68">
        <v>6</v>
      </c>
      <c r="F87" s="21"/>
      <c r="G87" s="21"/>
      <c r="H87" s="21"/>
      <c r="I87" s="21"/>
      <c r="J87" s="68"/>
      <c r="K87" s="39"/>
      <c r="L87" s="68"/>
      <c r="M87" s="64">
        <f t="shared" si="16"/>
        <v>0</v>
      </c>
      <c r="N87" s="64">
        <f t="shared" si="17"/>
        <v>0</v>
      </c>
      <c r="O87" s="65">
        <f t="shared" si="18"/>
        <v>0</v>
      </c>
      <c r="P87" s="91">
        <f t="shared" si="19"/>
        <v>0</v>
      </c>
    </row>
    <row r="88" spans="1:19" x14ac:dyDescent="0.2">
      <c r="A88" s="95">
        <v>5</v>
      </c>
      <c r="B88" s="68" t="s">
        <v>117</v>
      </c>
      <c r="C88" s="116" t="s">
        <v>201</v>
      </c>
      <c r="D88" s="68" t="s">
        <v>90</v>
      </c>
      <c r="E88" s="68">
        <v>12</v>
      </c>
      <c r="F88" s="22"/>
      <c r="G88" s="22"/>
      <c r="H88" s="22"/>
      <c r="I88" s="22"/>
      <c r="J88" s="68"/>
      <c r="K88" s="39"/>
      <c r="L88" s="68"/>
      <c r="M88" s="64">
        <f t="shared" si="16"/>
        <v>0</v>
      </c>
      <c r="N88" s="64">
        <f t="shared" si="17"/>
        <v>0</v>
      </c>
      <c r="O88" s="65">
        <f t="shared" si="18"/>
        <v>0</v>
      </c>
      <c r="P88" s="91">
        <f t="shared" si="19"/>
        <v>0</v>
      </c>
    </row>
    <row r="89" spans="1:19" x14ac:dyDescent="0.2">
      <c r="A89" s="96">
        <v>6</v>
      </c>
      <c r="B89" s="68" t="s">
        <v>118</v>
      </c>
      <c r="C89" s="116" t="s">
        <v>119</v>
      </c>
      <c r="D89" s="68" t="s">
        <v>24</v>
      </c>
      <c r="E89" s="68">
        <v>22</v>
      </c>
      <c r="F89" s="21"/>
      <c r="G89" s="21"/>
      <c r="H89" s="21"/>
      <c r="I89" s="21"/>
      <c r="J89" s="68"/>
      <c r="K89" s="39"/>
      <c r="L89" s="68"/>
      <c r="M89" s="64">
        <f t="shared" si="16"/>
        <v>0</v>
      </c>
      <c r="N89" s="64">
        <f t="shared" si="17"/>
        <v>0</v>
      </c>
      <c r="O89" s="65">
        <f t="shared" si="18"/>
        <v>0</v>
      </c>
      <c r="P89" s="91">
        <f t="shared" si="19"/>
        <v>0</v>
      </c>
    </row>
    <row r="90" spans="1:19" x14ac:dyDescent="0.2">
      <c r="A90" s="95">
        <v>7</v>
      </c>
      <c r="B90" s="68" t="s">
        <v>120</v>
      </c>
      <c r="C90" s="116" t="s">
        <v>121</v>
      </c>
      <c r="D90" s="68" t="s">
        <v>24</v>
      </c>
      <c r="E90" s="68">
        <v>15</v>
      </c>
      <c r="F90" s="21"/>
      <c r="G90" s="21"/>
      <c r="H90" s="21"/>
      <c r="I90" s="21"/>
      <c r="J90" s="68"/>
      <c r="K90" s="39"/>
      <c r="L90" s="68"/>
      <c r="M90" s="64">
        <f t="shared" si="16"/>
        <v>0</v>
      </c>
      <c r="N90" s="64">
        <f t="shared" si="17"/>
        <v>0</v>
      </c>
      <c r="O90" s="65">
        <f t="shared" si="18"/>
        <v>0</v>
      </c>
      <c r="P90" s="91">
        <f t="shared" si="19"/>
        <v>0</v>
      </c>
    </row>
    <row r="91" spans="1:19" x14ac:dyDescent="0.2">
      <c r="A91" s="96">
        <v>8</v>
      </c>
      <c r="B91" s="68" t="s">
        <v>122</v>
      </c>
      <c r="C91" s="116" t="s">
        <v>123</v>
      </c>
      <c r="D91" s="68" t="s">
        <v>24</v>
      </c>
      <c r="E91" s="68">
        <v>18</v>
      </c>
      <c r="F91" s="21"/>
      <c r="G91" s="21"/>
      <c r="H91" s="21"/>
      <c r="I91" s="21"/>
      <c r="J91" s="68"/>
      <c r="K91" s="39"/>
      <c r="L91" s="68"/>
      <c r="M91" s="64">
        <f t="shared" si="16"/>
        <v>0</v>
      </c>
      <c r="N91" s="64">
        <f t="shared" si="17"/>
        <v>0</v>
      </c>
      <c r="O91" s="65">
        <f t="shared" si="18"/>
        <v>0</v>
      </c>
      <c r="P91" s="91">
        <f t="shared" si="19"/>
        <v>0</v>
      </c>
    </row>
    <row r="92" spans="1:19" ht="13.5" thickBot="1" x14ac:dyDescent="0.25">
      <c r="A92" s="95">
        <v>9</v>
      </c>
      <c r="B92" s="119" t="s">
        <v>124</v>
      </c>
      <c r="C92" s="120" t="s">
        <v>125</v>
      </c>
      <c r="D92" s="119" t="s">
        <v>24</v>
      </c>
      <c r="E92" s="119">
        <v>3</v>
      </c>
      <c r="F92" s="82"/>
      <c r="G92" s="82"/>
      <c r="H92" s="82"/>
      <c r="I92" s="82"/>
      <c r="J92" s="68"/>
      <c r="K92" s="67"/>
      <c r="L92" s="68"/>
      <c r="M92" s="64">
        <f t="shared" si="16"/>
        <v>0</v>
      </c>
      <c r="N92" s="64">
        <f t="shared" si="17"/>
        <v>0</v>
      </c>
      <c r="O92" s="65">
        <f t="shared" si="18"/>
        <v>0</v>
      </c>
      <c r="P92" s="91">
        <f t="shared" si="19"/>
        <v>0</v>
      </c>
    </row>
    <row r="93" spans="1:19" ht="13.5" thickBot="1" x14ac:dyDescent="0.25">
      <c r="A93" s="36"/>
      <c r="B93" s="24"/>
      <c r="C93" s="24" t="s">
        <v>25</v>
      </c>
      <c r="D93" s="24"/>
      <c r="E93" s="24"/>
      <c r="F93" s="24"/>
      <c r="G93" s="24"/>
      <c r="H93" s="24"/>
      <c r="I93" s="24"/>
      <c r="J93" s="24"/>
      <c r="K93" s="24"/>
      <c r="L93" s="24"/>
      <c r="M93" s="41"/>
      <c r="N93" s="41"/>
      <c r="O93" s="44">
        <f>SUM(O84:O92)</f>
        <v>0</v>
      </c>
      <c r="P93" s="45">
        <f>SUM(P84:P92)</f>
        <v>0</v>
      </c>
    </row>
    <row r="94" spans="1:19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1:19" x14ac:dyDescent="0.2">
      <c r="C95" s="46" t="s">
        <v>92</v>
      </c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 x14ac:dyDescent="0.2">
      <c r="C96" s="7" t="s">
        <v>26</v>
      </c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1:16" ht="13.5" thickBot="1" x14ac:dyDescent="0.25">
      <c r="C97" s="7"/>
      <c r="J97" s="4"/>
      <c r="K97" s="4"/>
      <c r="L97" s="4"/>
      <c r="M97" s="4"/>
      <c r="N97" s="4"/>
      <c r="O97" s="4"/>
      <c r="P97" s="4"/>
    </row>
    <row r="98" spans="1:16" ht="45" x14ac:dyDescent="0.2">
      <c r="A98" s="3" t="s">
        <v>13</v>
      </c>
      <c r="B98" s="49" t="s">
        <v>14</v>
      </c>
      <c r="C98" s="51" t="s">
        <v>93</v>
      </c>
      <c r="D98" s="56" t="s">
        <v>15</v>
      </c>
      <c r="E98" s="53" t="s">
        <v>16</v>
      </c>
      <c r="F98" s="56" t="s">
        <v>17</v>
      </c>
      <c r="G98" s="53" t="s">
        <v>18</v>
      </c>
      <c r="H98" s="53" t="s">
        <v>71</v>
      </c>
      <c r="I98" s="56" t="s">
        <v>19</v>
      </c>
      <c r="J98" s="53" t="s">
        <v>20</v>
      </c>
      <c r="K98" s="56" t="s">
        <v>21</v>
      </c>
      <c r="L98" s="53" t="s">
        <v>22</v>
      </c>
      <c r="M98" s="60" t="s">
        <v>23</v>
      </c>
      <c r="N98" s="53" t="s">
        <v>34</v>
      </c>
      <c r="O98" s="56" t="s">
        <v>35</v>
      </c>
      <c r="P98" s="53" t="s">
        <v>36</v>
      </c>
    </row>
    <row r="99" spans="1:16" ht="13.5" thickBot="1" x14ac:dyDescent="0.25">
      <c r="A99" s="48">
        <v>1</v>
      </c>
      <c r="B99" s="50">
        <v>2</v>
      </c>
      <c r="C99" s="52">
        <v>3</v>
      </c>
      <c r="D99" s="57">
        <v>4</v>
      </c>
      <c r="E99" s="52">
        <v>5</v>
      </c>
      <c r="F99" s="57">
        <v>6</v>
      </c>
      <c r="G99" s="52">
        <v>7</v>
      </c>
      <c r="H99" s="52">
        <v>8</v>
      </c>
      <c r="I99" s="57">
        <v>9</v>
      </c>
      <c r="J99" s="52">
        <v>10</v>
      </c>
      <c r="K99" s="57">
        <v>11</v>
      </c>
      <c r="L99" s="52">
        <v>12</v>
      </c>
      <c r="M99" s="57">
        <v>13</v>
      </c>
      <c r="N99" s="52">
        <v>14</v>
      </c>
      <c r="O99" s="57">
        <v>15</v>
      </c>
      <c r="P99" s="52">
        <v>16</v>
      </c>
    </row>
    <row r="100" spans="1:16" x14ac:dyDescent="0.2">
      <c r="A100" s="73">
        <v>1</v>
      </c>
      <c r="B100" s="69" t="s">
        <v>150</v>
      </c>
      <c r="C100" s="117" t="s">
        <v>151</v>
      </c>
      <c r="D100" s="69" t="s">
        <v>90</v>
      </c>
      <c r="E100" s="69">
        <v>1</v>
      </c>
      <c r="F100" s="54"/>
      <c r="G100" s="54"/>
      <c r="H100" s="54"/>
      <c r="I100" s="54"/>
      <c r="J100" s="68"/>
      <c r="K100" s="61"/>
      <c r="L100" s="68"/>
      <c r="M100" s="64">
        <f>+(L100/100)*(J100-K100)</f>
        <v>0</v>
      </c>
      <c r="N100" s="64">
        <f>+(J100-K100)+M100</f>
        <v>0</v>
      </c>
      <c r="O100" s="65">
        <f>+(J100-K100)*E100</f>
        <v>0</v>
      </c>
      <c r="P100" s="91">
        <f>+N100*E100</f>
        <v>0</v>
      </c>
    </row>
    <row r="101" spans="1:16" x14ac:dyDescent="0.2">
      <c r="A101" s="72">
        <v>2</v>
      </c>
      <c r="B101" s="68" t="s">
        <v>126</v>
      </c>
      <c r="C101" s="116" t="s">
        <v>127</v>
      </c>
      <c r="D101" s="68" t="s">
        <v>90</v>
      </c>
      <c r="E101" s="68">
        <v>2</v>
      </c>
      <c r="F101" s="21"/>
      <c r="G101" s="21"/>
      <c r="H101" s="21"/>
      <c r="I101" s="21"/>
      <c r="J101" s="68"/>
      <c r="K101" s="39"/>
      <c r="L101" s="68"/>
      <c r="M101" s="64">
        <f t="shared" ref="M101:M113" si="20">+(L101/100)*(J101-K101)</f>
        <v>0</v>
      </c>
      <c r="N101" s="64">
        <f t="shared" ref="N101:N113" si="21">+(J101-K101)+M101</f>
        <v>0</v>
      </c>
      <c r="O101" s="65">
        <f t="shared" ref="O101:O113" si="22">+(J101-K101)*E101</f>
        <v>0</v>
      </c>
      <c r="P101" s="91">
        <f t="shared" ref="P101:P113" si="23">+N101*E101</f>
        <v>0</v>
      </c>
    </row>
    <row r="102" spans="1:16" x14ac:dyDescent="0.2">
      <c r="A102" s="73">
        <v>3</v>
      </c>
      <c r="B102" s="68" t="s">
        <v>128</v>
      </c>
      <c r="C102" s="116" t="s">
        <v>129</v>
      </c>
      <c r="D102" s="68" t="s">
        <v>90</v>
      </c>
      <c r="E102" s="68">
        <v>3</v>
      </c>
      <c r="F102" s="21"/>
      <c r="G102" s="21"/>
      <c r="H102" s="21"/>
      <c r="I102" s="21"/>
      <c r="J102" s="68"/>
      <c r="K102" s="39"/>
      <c r="L102" s="68"/>
      <c r="M102" s="64">
        <f t="shared" si="20"/>
        <v>0</v>
      </c>
      <c r="N102" s="64">
        <f t="shared" si="21"/>
        <v>0</v>
      </c>
      <c r="O102" s="65">
        <f t="shared" si="22"/>
        <v>0</v>
      </c>
      <c r="P102" s="91">
        <f t="shared" si="23"/>
        <v>0</v>
      </c>
    </row>
    <row r="103" spans="1:16" x14ac:dyDescent="0.2">
      <c r="A103" s="72">
        <v>4</v>
      </c>
      <c r="B103" s="68" t="s">
        <v>130</v>
      </c>
      <c r="C103" s="116" t="s">
        <v>131</v>
      </c>
      <c r="D103" s="68" t="s">
        <v>90</v>
      </c>
      <c r="E103" s="68">
        <v>1</v>
      </c>
      <c r="F103" s="21"/>
      <c r="G103" s="21"/>
      <c r="H103" s="21"/>
      <c r="I103" s="21"/>
      <c r="J103" s="68"/>
      <c r="K103" s="39"/>
      <c r="L103" s="68"/>
      <c r="M103" s="64">
        <f t="shared" si="20"/>
        <v>0</v>
      </c>
      <c r="N103" s="64">
        <f t="shared" si="21"/>
        <v>0</v>
      </c>
      <c r="O103" s="65">
        <f t="shared" si="22"/>
        <v>0</v>
      </c>
      <c r="P103" s="91">
        <f t="shared" si="23"/>
        <v>0</v>
      </c>
    </row>
    <row r="104" spans="1:16" x14ac:dyDescent="0.2">
      <c r="A104" s="73">
        <v>5</v>
      </c>
      <c r="B104" s="68" t="s">
        <v>132</v>
      </c>
      <c r="C104" s="116" t="s">
        <v>133</v>
      </c>
      <c r="D104" s="68" t="s">
        <v>90</v>
      </c>
      <c r="E104" s="68">
        <v>10</v>
      </c>
      <c r="F104" s="21"/>
      <c r="G104" s="21"/>
      <c r="H104" s="21"/>
      <c r="I104" s="21"/>
      <c r="J104" s="68"/>
      <c r="K104" s="39"/>
      <c r="L104" s="68"/>
      <c r="M104" s="64">
        <f t="shared" si="20"/>
        <v>0</v>
      </c>
      <c r="N104" s="64">
        <f t="shared" si="21"/>
        <v>0</v>
      </c>
      <c r="O104" s="65">
        <f t="shared" si="22"/>
        <v>0</v>
      </c>
      <c r="P104" s="91">
        <f t="shared" si="23"/>
        <v>0</v>
      </c>
    </row>
    <row r="105" spans="1:16" x14ac:dyDescent="0.2">
      <c r="A105" s="72">
        <v>6</v>
      </c>
      <c r="B105" s="68" t="s">
        <v>134</v>
      </c>
      <c r="C105" s="116" t="s">
        <v>135</v>
      </c>
      <c r="D105" s="68" t="s">
        <v>90</v>
      </c>
      <c r="E105" s="68">
        <v>2</v>
      </c>
      <c r="F105" s="21"/>
      <c r="G105" s="21"/>
      <c r="H105" s="21"/>
      <c r="I105" s="21"/>
      <c r="J105" s="68"/>
      <c r="K105" s="39"/>
      <c r="L105" s="68"/>
      <c r="M105" s="64">
        <f t="shared" si="20"/>
        <v>0</v>
      </c>
      <c r="N105" s="64">
        <f t="shared" si="21"/>
        <v>0</v>
      </c>
      <c r="O105" s="65">
        <f t="shared" si="22"/>
        <v>0</v>
      </c>
      <c r="P105" s="91">
        <f t="shared" si="23"/>
        <v>0</v>
      </c>
    </row>
    <row r="106" spans="1:16" x14ac:dyDescent="0.2">
      <c r="A106" s="73">
        <v>7</v>
      </c>
      <c r="B106" s="68" t="s">
        <v>136</v>
      </c>
      <c r="C106" s="116" t="s">
        <v>137</v>
      </c>
      <c r="D106" s="68" t="s">
        <v>90</v>
      </c>
      <c r="E106" s="68">
        <v>11</v>
      </c>
      <c r="F106" s="21"/>
      <c r="G106" s="21"/>
      <c r="H106" s="21"/>
      <c r="I106" s="21"/>
      <c r="J106" s="68"/>
      <c r="K106" s="39"/>
      <c r="L106" s="68"/>
      <c r="M106" s="64">
        <f t="shared" si="20"/>
        <v>0</v>
      </c>
      <c r="N106" s="64">
        <f t="shared" si="21"/>
        <v>0</v>
      </c>
      <c r="O106" s="65">
        <f t="shared" si="22"/>
        <v>0</v>
      </c>
      <c r="P106" s="91">
        <f t="shared" si="23"/>
        <v>0</v>
      </c>
    </row>
    <row r="107" spans="1:16" x14ac:dyDescent="0.2">
      <c r="A107" s="72">
        <v>8</v>
      </c>
      <c r="B107" s="68" t="s">
        <v>138</v>
      </c>
      <c r="C107" s="116" t="s">
        <v>139</v>
      </c>
      <c r="D107" s="68" t="s">
        <v>90</v>
      </c>
      <c r="E107" s="68">
        <v>14</v>
      </c>
      <c r="F107" s="21"/>
      <c r="G107" s="21"/>
      <c r="H107" s="21"/>
      <c r="I107" s="21"/>
      <c r="J107" s="68"/>
      <c r="K107" s="39"/>
      <c r="L107" s="68"/>
      <c r="M107" s="64">
        <f t="shared" si="20"/>
        <v>0</v>
      </c>
      <c r="N107" s="64">
        <f t="shared" si="21"/>
        <v>0</v>
      </c>
      <c r="O107" s="65">
        <f t="shared" si="22"/>
        <v>0</v>
      </c>
      <c r="P107" s="91">
        <f t="shared" si="23"/>
        <v>0</v>
      </c>
    </row>
    <row r="108" spans="1:16" x14ac:dyDescent="0.2">
      <c r="A108" s="73">
        <v>9</v>
      </c>
      <c r="B108" s="68" t="s">
        <v>142</v>
      </c>
      <c r="C108" s="116" t="s">
        <v>143</v>
      </c>
      <c r="D108" s="68" t="s">
        <v>90</v>
      </c>
      <c r="E108" s="68">
        <v>16</v>
      </c>
      <c r="F108" s="21"/>
      <c r="G108" s="21"/>
      <c r="H108" s="21"/>
      <c r="I108" s="21"/>
      <c r="J108" s="68"/>
      <c r="K108" s="39"/>
      <c r="L108" s="68"/>
      <c r="M108" s="64">
        <f t="shared" si="20"/>
        <v>0</v>
      </c>
      <c r="N108" s="64">
        <f t="shared" si="21"/>
        <v>0</v>
      </c>
      <c r="O108" s="65">
        <f t="shared" si="22"/>
        <v>0</v>
      </c>
      <c r="P108" s="91">
        <f t="shared" si="23"/>
        <v>0</v>
      </c>
    </row>
    <row r="109" spans="1:16" x14ac:dyDescent="0.2">
      <c r="A109" s="72">
        <v>10</v>
      </c>
      <c r="B109" s="68" t="s">
        <v>140</v>
      </c>
      <c r="C109" s="116" t="s">
        <v>141</v>
      </c>
      <c r="D109" s="68" t="s">
        <v>90</v>
      </c>
      <c r="E109" s="68">
        <v>16</v>
      </c>
      <c r="F109" s="21"/>
      <c r="G109" s="21"/>
      <c r="H109" s="21"/>
      <c r="I109" s="21"/>
      <c r="J109" s="68"/>
      <c r="K109" s="39"/>
      <c r="L109" s="68"/>
      <c r="M109" s="64">
        <f t="shared" si="20"/>
        <v>0</v>
      </c>
      <c r="N109" s="64">
        <f t="shared" si="21"/>
        <v>0</v>
      </c>
      <c r="O109" s="65">
        <f t="shared" si="22"/>
        <v>0</v>
      </c>
      <c r="P109" s="91">
        <f t="shared" si="23"/>
        <v>0</v>
      </c>
    </row>
    <row r="110" spans="1:16" x14ac:dyDescent="0.2">
      <c r="A110" s="73">
        <v>11</v>
      </c>
      <c r="B110" s="68" t="s">
        <v>144</v>
      </c>
      <c r="C110" s="116" t="s">
        <v>145</v>
      </c>
      <c r="D110" s="68" t="s">
        <v>90</v>
      </c>
      <c r="E110" s="68">
        <v>30</v>
      </c>
      <c r="F110" s="21"/>
      <c r="G110" s="21"/>
      <c r="H110" s="21"/>
      <c r="I110" s="21"/>
      <c r="J110" s="68"/>
      <c r="K110" s="39"/>
      <c r="L110" s="68"/>
      <c r="M110" s="64">
        <f t="shared" si="20"/>
        <v>0</v>
      </c>
      <c r="N110" s="64">
        <f t="shared" si="21"/>
        <v>0</v>
      </c>
      <c r="O110" s="65">
        <f t="shared" si="22"/>
        <v>0</v>
      </c>
      <c r="P110" s="91">
        <f t="shared" si="23"/>
        <v>0</v>
      </c>
    </row>
    <row r="111" spans="1:16" x14ac:dyDescent="0.2">
      <c r="A111" s="72">
        <v>12</v>
      </c>
      <c r="B111" s="68" t="s">
        <v>146</v>
      </c>
      <c r="C111" s="116" t="s">
        <v>147</v>
      </c>
      <c r="D111" s="68" t="s">
        <v>90</v>
      </c>
      <c r="E111" s="68">
        <v>2</v>
      </c>
      <c r="F111" s="21"/>
      <c r="G111" s="21"/>
      <c r="H111" s="21"/>
      <c r="I111" s="21"/>
      <c r="J111" s="68"/>
      <c r="K111" s="39"/>
      <c r="L111" s="68"/>
      <c r="M111" s="64">
        <f t="shared" si="20"/>
        <v>0</v>
      </c>
      <c r="N111" s="64">
        <f t="shared" si="21"/>
        <v>0</v>
      </c>
      <c r="O111" s="65">
        <f t="shared" si="22"/>
        <v>0</v>
      </c>
      <c r="P111" s="91">
        <f t="shared" si="23"/>
        <v>0</v>
      </c>
    </row>
    <row r="112" spans="1:16" x14ac:dyDescent="0.2">
      <c r="A112" s="73">
        <v>13</v>
      </c>
      <c r="B112" s="68" t="s">
        <v>148</v>
      </c>
      <c r="C112" s="116" t="s">
        <v>149</v>
      </c>
      <c r="D112" s="68" t="s">
        <v>90</v>
      </c>
      <c r="E112" s="68">
        <v>4</v>
      </c>
      <c r="F112" s="21"/>
      <c r="G112" s="21"/>
      <c r="H112" s="21"/>
      <c r="I112" s="21"/>
      <c r="J112" s="68"/>
      <c r="K112" s="39"/>
      <c r="L112" s="68"/>
      <c r="M112" s="64">
        <f t="shared" si="20"/>
        <v>0</v>
      </c>
      <c r="N112" s="64">
        <f t="shared" si="21"/>
        <v>0</v>
      </c>
      <c r="O112" s="65">
        <f t="shared" si="22"/>
        <v>0</v>
      </c>
      <c r="P112" s="91">
        <f t="shared" si="23"/>
        <v>0</v>
      </c>
    </row>
    <row r="113" spans="1:19" ht="13.5" thickBot="1" x14ac:dyDescent="0.25">
      <c r="A113" s="72">
        <v>14</v>
      </c>
      <c r="B113" s="119" t="s">
        <v>202</v>
      </c>
      <c r="C113" s="120" t="s">
        <v>203</v>
      </c>
      <c r="D113" s="119" t="s">
        <v>194</v>
      </c>
      <c r="E113" s="119">
        <v>1</v>
      </c>
      <c r="F113" s="21"/>
      <c r="G113" s="21"/>
      <c r="H113" s="21"/>
      <c r="I113" s="21"/>
      <c r="J113" s="68"/>
      <c r="K113" s="39"/>
      <c r="L113" s="68"/>
      <c r="M113" s="64">
        <f t="shared" si="20"/>
        <v>0</v>
      </c>
      <c r="N113" s="64">
        <f t="shared" si="21"/>
        <v>0</v>
      </c>
      <c r="O113" s="65">
        <f t="shared" si="22"/>
        <v>0</v>
      </c>
      <c r="P113" s="91">
        <f t="shared" si="23"/>
        <v>0</v>
      </c>
    </row>
    <row r="114" spans="1:19" ht="13.5" thickBot="1" x14ac:dyDescent="0.25">
      <c r="A114" s="36"/>
      <c r="B114" s="24"/>
      <c r="C114" s="24" t="s">
        <v>25</v>
      </c>
      <c r="D114" s="24"/>
      <c r="E114" s="24"/>
      <c r="F114" s="24"/>
      <c r="G114" s="24"/>
      <c r="H114" s="24"/>
      <c r="I114" s="24"/>
      <c r="J114" s="24"/>
      <c r="K114" s="24"/>
      <c r="L114" s="24"/>
      <c r="M114" s="41"/>
      <c r="N114" s="41"/>
      <c r="O114" s="44">
        <f>SUM(O100:O113)</f>
        <v>0</v>
      </c>
      <c r="P114" s="45">
        <f>SUM(P100:P113)</f>
        <v>0</v>
      </c>
    </row>
    <row r="115" spans="1:19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43"/>
      <c r="N115" s="43"/>
      <c r="O115" s="81"/>
      <c r="P115" s="81"/>
    </row>
    <row r="116" spans="1:19" x14ac:dyDescent="0.2">
      <c r="B116" s="7"/>
      <c r="C116" s="7" t="s">
        <v>163</v>
      </c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1:19" x14ac:dyDescent="0.2">
      <c r="C117" s="7" t="s">
        <v>164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 x14ac:dyDescent="0.2">
      <c r="C118" s="7" t="s">
        <v>26</v>
      </c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 ht="13.5" thickBot="1" x14ac:dyDescent="0.25">
      <c r="C119" s="7"/>
      <c r="J119" s="4"/>
      <c r="K119" s="4"/>
      <c r="L119" s="4"/>
      <c r="M119" s="4"/>
      <c r="N119" s="4"/>
      <c r="O119" s="4"/>
      <c r="P119" s="4"/>
    </row>
    <row r="120" spans="1:19" ht="45" x14ac:dyDescent="0.2">
      <c r="A120" s="3" t="s">
        <v>13</v>
      </c>
      <c r="B120" s="49" t="s">
        <v>14</v>
      </c>
      <c r="C120" s="51" t="s">
        <v>94</v>
      </c>
      <c r="D120" s="53" t="s">
        <v>15</v>
      </c>
      <c r="E120" s="56" t="s">
        <v>16</v>
      </c>
      <c r="F120" s="53" t="s">
        <v>17</v>
      </c>
      <c r="G120" s="56" t="s">
        <v>18</v>
      </c>
      <c r="H120" s="53" t="s">
        <v>71</v>
      </c>
      <c r="I120" s="56" t="s">
        <v>19</v>
      </c>
      <c r="J120" s="53" t="s">
        <v>20</v>
      </c>
      <c r="K120" s="56" t="s">
        <v>21</v>
      </c>
      <c r="L120" s="53" t="s">
        <v>22</v>
      </c>
      <c r="M120" s="60" t="s">
        <v>23</v>
      </c>
      <c r="N120" s="53" t="s">
        <v>34</v>
      </c>
      <c r="O120" s="56" t="s">
        <v>35</v>
      </c>
      <c r="P120" s="53" t="s">
        <v>36</v>
      </c>
    </row>
    <row r="121" spans="1:19" ht="13.5" thickBot="1" x14ac:dyDescent="0.25">
      <c r="A121" s="48">
        <v>1</v>
      </c>
      <c r="B121" s="50">
        <v>2</v>
      </c>
      <c r="C121" s="52">
        <v>3</v>
      </c>
      <c r="D121" s="52">
        <v>4</v>
      </c>
      <c r="E121" s="57">
        <v>5</v>
      </c>
      <c r="F121" s="52">
        <v>6</v>
      </c>
      <c r="G121" s="57">
        <v>7</v>
      </c>
      <c r="H121" s="52">
        <v>8</v>
      </c>
      <c r="I121" s="57">
        <v>9</v>
      </c>
      <c r="J121" s="52">
        <v>10</v>
      </c>
      <c r="K121" s="57">
        <v>11</v>
      </c>
      <c r="L121" s="52">
        <v>12</v>
      </c>
      <c r="M121" s="57">
        <v>13</v>
      </c>
      <c r="N121" s="52">
        <v>14</v>
      </c>
      <c r="O121" s="57">
        <v>15</v>
      </c>
      <c r="P121" s="52">
        <v>16</v>
      </c>
    </row>
    <row r="122" spans="1:19" x14ac:dyDescent="0.2">
      <c r="A122" s="97">
        <v>1</v>
      </c>
      <c r="B122" s="68" t="s">
        <v>152</v>
      </c>
      <c r="C122" s="116" t="s">
        <v>174</v>
      </c>
      <c r="D122" s="68" t="s">
        <v>90</v>
      </c>
      <c r="E122" s="68">
        <v>1</v>
      </c>
      <c r="F122" s="47"/>
      <c r="G122" s="47"/>
      <c r="H122" s="47"/>
      <c r="I122" s="47"/>
      <c r="J122" s="68"/>
      <c r="K122" s="39"/>
      <c r="L122" s="68"/>
      <c r="M122" s="62">
        <f t="shared" ref="M122:M123" si="24">+(L122/100)*(J122-K122)</f>
        <v>0</v>
      </c>
      <c r="N122" s="62">
        <f t="shared" ref="N122:N123" si="25">+(J122-K122)+M122</f>
        <v>0</v>
      </c>
      <c r="O122" s="63">
        <f t="shared" ref="O122:O123" si="26">+(J122-K122)*E122</f>
        <v>0</v>
      </c>
      <c r="P122" s="98">
        <f t="shared" ref="P122:P123" si="27">+N122*E122</f>
        <v>0</v>
      </c>
    </row>
    <row r="123" spans="1:19" ht="39" thickBot="1" x14ac:dyDescent="0.25">
      <c r="A123" s="72">
        <v>2</v>
      </c>
      <c r="B123" s="88" t="s">
        <v>153</v>
      </c>
      <c r="C123" s="122" t="s">
        <v>208</v>
      </c>
      <c r="D123" s="88" t="s">
        <v>90</v>
      </c>
      <c r="E123" s="88">
        <v>22</v>
      </c>
      <c r="F123" s="21"/>
      <c r="G123" s="21"/>
      <c r="H123" s="21"/>
      <c r="I123" s="21"/>
      <c r="J123" s="68"/>
      <c r="K123" s="39"/>
      <c r="L123" s="68"/>
      <c r="M123" s="62">
        <f t="shared" si="24"/>
        <v>0</v>
      </c>
      <c r="N123" s="62">
        <f t="shared" si="25"/>
        <v>0</v>
      </c>
      <c r="O123" s="63">
        <f t="shared" si="26"/>
        <v>0</v>
      </c>
      <c r="P123" s="98">
        <f t="shared" si="27"/>
        <v>0</v>
      </c>
    </row>
    <row r="124" spans="1:19" ht="13.5" thickBot="1" x14ac:dyDescent="0.25">
      <c r="A124" s="36"/>
      <c r="B124" s="24"/>
      <c r="C124" s="24" t="s">
        <v>25</v>
      </c>
      <c r="D124" s="24"/>
      <c r="E124" s="24"/>
      <c r="F124" s="24"/>
      <c r="G124" s="24"/>
      <c r="H124" s="24"/>
      <c r="I124" s="24"/>
      <c r="J124" s="24"/>
      <c r="K124" s="24"/>
      <c r="L124" s="24"/>
      <c r="M124" s="41"/>
      <c r="N124" s="41"/>
      <c r="O124" s="44">
        <f>SUM(O122:O123)</f>
        <v>0</v>
      </c>
      <c r="P124" s="45">
        <f>SUM(P122:P123)</f>
        <v>0</v>
      </c>
    </row>
    <row r="125" spans="1:19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1:19" x14ac:dyDescent="0.2">
      <c r="C126" s="7" t="s">
        <v>26</v>
      </c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 x14ac:dyDescent="0.2">
      <c r="C127" s="7" t="s">
        <v>27</v>
      </c>
      <c r="J127" s="4"/>
      <c r="K127" s="4"/>
      <c r="L127" s="4"/>
      <c r="M127" s="4"/>
      <c r="N127" s="4"/>
      <c r="O127" s="4"/>
      <c r="P127" s="4"/>
    </row>
    <row r="128" spans="1:19" ht="13.5" thickBot="1" x14ac:dyDescent="0.25">
      <c r="A128" s="7"/>
      <c r="J128" s="4"/>
      <c r="K128" s="4"/>
      <c r="L128" s="4"/>
      <c r="M128" s="4"/>
      <c r="N128" s="4"/>
      <c r="O128" s="4"/>
      <c r="P128" s="4"/>
    </row>
    <row r="129" spans="1:19" ht="45" x14ac:dyDescent="0.2">
      <c r="A129" s="3" t="s">
        <v>13</v>
      </c>
      <c r="B129" s="37" t="s">
        <v>14</v>
      </c>
      <c r="C129" s="58" t="s">
        <v>95</v>
      </c>
      <c r="D129" s="53" t="s">
        <v>15</v>
      </c>
      <c r="E129" s="56" t="s">
        <v>16</v>
      </c>
      <c r="F129" s="53" t="s">
        <v>17</v>
      </c>
      <c r="G129" s="56" t="s">
        <v>18</v>
      </c>
      <c r="H129" s="53" t="s">
        <v>71</v>
      </c>
      <c r="I129" s="56" t="s">
        <v>19</v>
      </c>
      <c r="J129" s="53" t="s">
        <v>20</v>
      </c>
      <c r="K129" s="56" t="s">
        <v>21</v>
      </c>
      <c r="L129" s="53" t="s">
        <v>22</v>
      </c>
      <c r="M129" s="60" t="s">
        <v>23</v>
      </c>
      <c r="N129" s="53" t="s">
        <v>34</v>
      </c>
      <c r="O129" s="56" t="s">
        <v>35</v>
      </c>
      <c r="P129" s="53" t="s">
        <v>36</v>
      </c>
    </row>
    <row r="130" spans="1:19" ht="13.5" thickBot="1" x14ac:dyDescent="0.25">
      <c r="A130" s="48">
        <v>1</v>
      </c>
      <c r="B130" s="55">
        <v>2</v>
      </c>
      <c r="C130" s="57">
        <v>3</v>
      </c>
      <c r="D130" s="52">
        <v>4</v>
      </c>
      <c r="E130" s="57">
        <v>5</v>
      </c>
      <c r="F130" s="52">
        <v>6</v>
      </c>
      <c r="G130" s="57">
        <v>7</v>
      </c>
      <c r="H130" s="52">
        <v>8</v>
      </c>
      <c r="I130" s="57">
        <v>9</v>
      </c>
      <c r="J130" s="52">
        <v>10</v>
      </c>
      <c r="K130" s="57">
        <v>11</v>
      </c>
      <c r="L130" s="52">
        <v>12</v>
      </c>
      <c r="M130" s="57">
        <v>13</v>
      </c>
      <c r="N130" s="52">
        <v>14</v>
      </c>
      <c r="O130" s="57">
        <v>15</v>
      </c>
      <c r="P130" s="52">
        <v>16</v>
      </c>
    </row>
    <row r="131" spans="1:19" x14ac:dyDescent="0.2">
      <c r="A131" s="73">
        <v>1</v>
      </c>
      <c r="B131" s="69" t="s">
        <v>157</v>
      </c>
      <c r="C131" s="117" t="s">
        <v>158</v>
      </c>
      <c r="D131" s="69" t="s">
        <v>24</v>
      </c>
      <c r="E131" s="69">
        <v>40</v>
      </c>
      <c r="F131" s="54"/>
      <c r="G131" s="54"/>
      <c r="H131" s="54"/>
      <c r="I131" s="54"/>
      <c r="J131" s="68"/>
      <c r="K131" s="61"/>
      <c r="L131" s="68"/>
      <c r="M131" s="64">
        <f>+(L131/100)*(J131-K131)</f>
        <v>0</v>
      </c>
      <c r="N131" s="64">
        <f>+(J131-K131)+M131</f>
        <v>0</v>
      </c>
      <c r="O131" s="65">
        <f>+(J131-K131)*E131</f>
        <v>0</v>
      </c>
      <c r="P131" s="91">
        <f>+N131*E131</f>
        <v>0</v>
      </c>
      <c r="Q131" s="4"/>
      <c r="R131" s="4"/>
      <c r="S131" s="4"/>
    </row>
    <row r="132" spans="1:19" x14ac:dyDescent="0.2">
      <c r="A132" s="73">
        <v>2</v>
      </c>
      <c r="B132" s="68" t="s">
        <v>209</v>
      </c>
      <c r="C132" s="116" t="s">
        <v>210</v>
      </c>
      <c r="D132" s="68" t="s">
        <v>90</v>
      </c>
      <c r="E132" s="68">
        <v>4</v>
      </c>
      <c r="F132" s="54"/>
      <c r="G132" s="54"/>
      <c r="H132" s="54"/>
      <c r="I132" s="54"/>
      <c r="J132" s="68"/>
      <c r="K132" s="61"/>
      <c r="L132" s="68"/>
      <c r="M132" s="64">
        <f t="shared" ref="M132:M133" si="28">+(L132/100)*(J132-K132)</f>
        <v>0</v>
      </c>
      <c r="N132" s="64">
        <f t="shared" ref="N132:N133" si="29">+(J132-K132)+M132</f>
        <v>0</v>
      </c>
      <c r="O132" s="65">
        <f t="shared" ref="O132:O133" si="30">+(J132-K132)*E132</f>
        <v>0</v>
      </c>
      <c r="P132" s="91">
        <f t="shared" ref="P132:P133" si="31">+N132*E132</f>
        <v>0</v>
      </c>
      <c r="Q132" s="4"/>
      <c r="R132" s="4"/>
      <c r="S132" s="4"/>
    </row>
    <row r="133" spans="1:19" ht="13.5" thickBot="1" x14ac:dyDescent="0.25">
      <c r="A133" s="72">
        <v>3</v>
      </c>
      <c r="B133" s="119" t="s">
        <v>154</v>
      </c>
      <c r="C133" s="120" t="s">
        <v>155</v>
      </c>
      <c r="D133" s="119" t="s">
        <v>156</v>
      </c>
      <c r="E133" s="119">
        <v>3</v>
      </c>
      <c r="F133" s="21"/>
      <c r="G133" s="21"/>
      <c r="H133" s="21"/>
      <c r="I133" s="21"/>
      <c r="J133" s="68"/>
      <c r="K133" s="39"/>
      <c r="L133" s="68"/>
      <c r="M133" s="64">
        <f t="shared" si="28"/>
        <v>0</v>
      </c>
      <c r="N133" s="64">
        <f t="shared" si="29"/>
        <v>0</v>
      </c>
      <c r="O133" s="65">
        <f t="shared" si="30"/>
        <v>0</v>
      </c>
      <c r="P133" s="91">
        <f t="shared" si="31"/>
        <v>0</v>
      </c>
    </row>
    <row r="134" spans="1:19" ht="13.5" thickBot="1" x14ac:dyDescent="0.25">
      <c r="A134" s="36"/>
      <c r="B134" s="24"/>
      <c r="C134" s="24" t="s">
        <v>25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41"/>
      <c r="N134" s="41"/>
      <c r="O134" s="44">
        <f>SUM(O131:O133)</f>
        <v>0</v>
      </c>
      <c r="P134" s="45">
        <f>SUM(P131:P133)</f>
        <v>0</v>
      </c>
    </row>
    <row r="135" spans="1:19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43"/>
      <c r="N135" s="43"/>
      <c r="O135" s="43"/>
      <c r="P135" s="43"/>
    </row>
    <row r="136" spans="1:19" x14ac:dyDescent="0.2">
      <c r="C136" s="7" t="s">
        <v>26</v>
      </c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 x14ac:dyDescent="0.2">
      <c r="C137" s="7" t="s">
        <v>27</v>
      </c>
      <c r="J137" s="4"/>
      <c r="K137" s="4"/>
      <c r="L137" s="4"/>
      <c r="M137" s="4"/>
      <c r="N137" s="4"/>
      <c r="O137" s="4"/>
      <c r="P137" s="4"/>
    </row>
    <row r="138" spans="1:19" ht="13.5" thickBot="1" x14ac:dyDescent="0.25">
      <c r="F138" s="35"/>
      <c r="G138" s="35"/>
      <c r="H138" s="35"/>
      <c r="I138" s="35"/>
    </row>
    <row r="139" spans="1:19" ht="45" x14ac:dyDescent="0.2">
      <c r="A139" s="3" t="s">
        <v>13</v>
      </c>
      <c r="B139" s="37" t="s">
        <v>14</v>
      </c>
      <c r="C139" s="58" t="s">
        <v>96</v>
      </c>
      <c r="D139" s="53" t="s">
        <v>15</v>
      </c>
      <c r="E139" s="56" t="s">
        <v>16</v>
      </c>
      <c r="F139" s="53" t="s">
        <v>17</v>
      </c>
      <c r="G139" s="56" t="s">
        <v>18</v>
      </c>
      <c r="H139" s="53" t="s">
        <v>71</v>
      </c>
      <c r="I139" s="56" t="s">
        <v>19</v>
      </c>
      <c r="J139" s="53" t="s">
        <v>20</v>
      </c>
      <c r="K139" s="56" t="s">
        <v>21</v>
      </c>
      <c r="L139" s="53" t="s">
        <v>22</v>
      </c>
      <c r="M139" s="60" t="s">
        <v>23</v>
      </c>
      <c r="N139" s="53" t="s">
        <v>34</v>
      </c>
      <c r="O139" s="56" t="s">
        <v>35</v>
      </c>
      <c r="P139" s="53" t="s">
        <v>36</v>
      </c>
    </row>
    <row r="140" spans="1:19" ht="13.5" thickBot="1" x14ac:dyDescent="0.25">
      <c r="A140" s="48">
        <v>1</v>
      </c>
      <c r="B140" s="55">
        <v>2</v>
      </c>
      <c r="C140" s="57">
        <v>3</v>
      </c>
      <c r="D140" s="52">
        <v>4</v>
      </c>
      <c r="E140" s="57">
        <v>5</v>
      </c>
      <c r="F140" s="52">
        <v>6</v>
      </c>
      <c r="G140" s="57">
        <v>7</v>
      </c>
      <c r="H140" s="52">
        <v>8</v>
      </c>
      <c r="I140" s="57">
        <v>9</v>
      </c>
      <c r="J140" s="52">
        <v>10</v>
      </c>
      <c r="K140" s="57">
        <v>11</v>
      </c>
      <c r="L140" s="52">
        <v>12</v>
      </c>
      <c r="M140" s="57">
        <v>13</v>
      </c>
      <c r="N140" s="52">
        <v>14</v>
      </c>
      <c r="O140" s="57">
        <v>15</v>
      </c>
      <c r="P140" s="52">
        <v>16</v>
      </c>
    </row>
    <row r="141" spans="1:19" x14ac:dyDescent="0.2">
      <c r="A141" s="73">
        <v>1</v>
      </c>
      <c r="B141" s="69" t="s">
        <v>159</v>
      </c>
      <c r="C141" s="117" t="s">
        <v>160</v>
      </c>
      <c r="D141" s="69" t="s">
        <v>90</v>
      </c>
      <c r="E141" s="69">
        <v>1</v>
      </c>
      <c r="F141" s="54"/>
      <c r="G141" s="54"/>
      <c r="H141" s="54"/>
      <c r="I141" s="54"/>
      <c r="J141" s="68"/>
      <c r="K141" s="61"/>
      <c r="L141" s="70"/>
      <c r="M141" s="64">
        <f>+(L141/100)*(J141-K141)</f>
        <v>0</v>
      </c>
      <c r="N141" s="64">
        <f>+(J141-K141)+M141</f>
        <v>0</v>
      </c>
      <c r="O141" s="65">
        <f>+(J141-K141)*E141</f>
        <v>0</v>
      </c>
      <c r="P141" s="91">
        <f>+N141*E141</f>
        <v>0</v>
      </c>
    </row>
    <row r="142" spans="1:19" x14ac:dyDescent="0.2">
      <c r="A142" s="73">
        <v>2</v>
      </c>
      <c r="B142" s="68" t="s">
        <v>161</v>
      </c>
      <c r="C142" s="116" t="s">
        <v>162</v>
      </c>
      <c r="D142" s="68" t="s">
        <v>90</v>
      </c>
      <c r="E142" s="68">
        <v>1</v>
      </c>
      <c r="F142" s="54"/>
      <c r="G142" s="54"/>
      <c r="H142" s="54"/>
      <c r="I142" s="54"/>
      <c r="J142" s="88"/>
      <c r="K142" s="61"/>
      <c r="L142" s="121"/>
      <c r="M142" s="64">
        <f t="shared" ref="M142:M143" si="32">+(L142/100)*(J142-K142)</f>
        <v>0</v>
      </c>
      <c r="N142" s="64">
        <f t="shared" ref="N142:N143" si="33">+(J142-K142)+M142</f>
        <v>0</v>
      </c>
      <c r="O142" s="65">
        <f t="shared" ref="O142:O143" si="34">+(J142-K142)*E142</f>
        <v>0</v>
      </c>
      <c r="P142" s="91">
        <f t="shared" ref="P142:P143" si="35">+N142*E142</f>
        <v>0</v>
      </c>
    </row>
    <row r="143" spans="1:19" ht="13.5" thickBot="1" x14ac:dyDescent="0.25">
      <c r="A143" s="72">
        <v>3</v>
      </c>
      <c r="B143" s="119" t="s">
        <v>175</v>
      </c>
      <c r="C143" s="120" t="s">
        <v>176</v>
      </c>
      <c r="D143" s="119" t="s">
        <v>90</v>
      </c>
      <c r="E143" s="119">
        <v>1</v>
      </c>
      <c r="F143" s="21"/>
      <c r="G143" s="21"/>
      <c r="H143" s="21"/>
      <c r="I143" s="21"/>
      <c r="J143" s="88"/>
      <c r="K143" s="39"/>
      <c r="L143" s="71"/>
      <c r="M143" s="64">
        <f t="shared" si="32"/>
        <v>0</v>
      </c>
      <c r="N143" s="64">
        <f t="shared" si="33"/>
        <v>0</v>
      </c>
      <c r="O143" s="65">
        <f t="shared" si="34"/>
        <v>0</v>
      </c>
      <c r="P143" s="91">
        <f t="shared" si="35"/>
        <v>0</v>
      </c>
    </row>
    <row r="144" spans="1:19" ht="13.5" thickBot="1" x14ac:dyDescent="0.25">
      <c r="A144" s="23"/>
      <c r="B144" s="24"/>
      <c r="C144" s="24" t="s">
        <v>25</v>
      </c>
      <c r="D144" s="24"/>
      <c r="E144" s="24"/>
      <c r="F144" s="24"/>
      <c r="G144" s="24"/>
      <c r="H144" s="24"/>
      <c r="I144" s="24"/>
      <c r="J144" s="24"/>
      <c r="K144" s="24"/>
      <c r="L144" s="24"/>
      <c r="M144" s="41"/>
      <c r="N144" s="41"/>
      <c r="O144" s="44">
        <f>SUM(O141:O143)</f>
        <v>0</v>
      </c>
      <c r="P144" s="45">
        <f>SUM(P141:P143)</f>
        <v>0</v>
      </c>
      <c r="Q144" s="33"/>
      <c r="R144" s="33"/>
      <c r="S144" s="33"/>
    </row>
    <row r="145" spans="1:19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33"/>
      <c r="R145" s="33"/>
      <c r="S145" s="33"/>
    </row>
    <row r="146" spans="1:19" x14ac:dyDescent="0.2">
      <c r="C146" s="7" t="s">
        <v>26</v>
      </c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 x14ac:dyDescent="0.2">
      <c r="C147" s="7" t="s">
        <v>27</v>
      </c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33"/>
      <c r="R148" s="33"/>
      <c r="S148" s="33"/>
    </row>
    <row r="149" spans="1:19" ht="13.5" thickBo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33"/>
      <c r="R149" s="33"/>
      <c r="S149" s="33"/>
    </row>
    <row r="150" spans="1:19" ht="45" x14ac:dyDescent="0.2">
      <c r="A150" s="3" t="s">
        <v>13</v>
      </c>
      <c r="B150" s="37" t="s">
        <v>14</v>
      </c>
      <c r="C150" s="58" t="s">
        <v>177</v>
      </c>
      <c r="D150" s="53" t="s">
        <v>15</v>
      </c>
      <c r="E150" s="56" t="s">
        <v>16</v>
      </c>
      <c r="F150" s="53" t="s">
        <v>17</v>
      </c>
      <c r="G150" s="56" t="s">
        <v>18</v>
      </c>
      <c r="H150" s="53" t="s">
        <v>71</v>
      </c>
      <c r="I150" s="56" t="s">
        <v>19</v>
      </c>
      <c r="J150" s="53" t="s">
        <v>20</v>
      </c>
      <c r="K150" s="56" t="s">
        <v>21</v>
      </c>
      <c r="L150" s="53" t="s">
        <v>22</v>
      </c>
      <c r="M150" s="60" t="s">
        <v>23</v>
      </c>
      <c r="N150" s="53" t="s">
        <v>34</v>
      </c>
      <c r="O150" s="56" t="s">
        <v>35</v>
      </c>
      <c r="P150" s="53" t="s">
        <v>36</v>
      </c>
    </row>
    <row r="151" spans="1:19" ht="13.5" thickBot="1" x14ac:dyDescent="0.25">
      <c r="A151" s="48">
        <v>1</v>
      </c>
      <c r="B151" s="55">
        <v>2</v>
      </c>
      <c r="C151" s="57">
        <v>3</v>
      </c>
      <c r="D151" s="52">
        <v>4</v>
      </c>
      <c r="E151" s="57">
        <v>5</v>
      </c>
      <c r="F151" s="52">
        <v>6</v>
      </c>
      <c r="G151" s="57">
        <v>7</v>
      </c>
      <c r="H151" s="52">
        <v>8</v>
      </c>
      <c r="I151" s="57">
        <v>9</v>
      </c>
      <c r="J151" s="52">
        <v>10</v>
      </c>
      <c r="K151" s="57">
        <v>11</v>
      </c>
      <c r="L151" s="52">
        <v>12</v>
      </c>
      <c r="M151" s="57">
        <v>13</v>
      </c>
      <c r="N151" s="52">
        <v>14</v>
      </c>
      <c r="O151" s="57">
        <v>15</v>
      </c>
      <c r="P151" s="52">
        <v>16</v>
      </c>
    </row>
    <row r="152" spans="1:19" x14ac:dyDescent="0.2">
      <c r="A152" s="73">
        <v>1</v>
      </c>
      <c r="B152" s="69" t="s">
        <v>211</v>
      </c>
      <c r="C152" s="117" t="s">
        <v>178</v>
      </c>
      <c r="D152" s="69" t="s">
        <v>90</v>
      </c>
      <c r="E152" s="69">
        <v>80</v>
      </c>
      <c r="F152" s="54"/>
      <c r="G152" s="54"/>
      <c r="H152" s="54"/>
      <c r="I152" s="54"/>
      <c r="J152" s="68"/>
      <c r="K152" s="61"/>
      <c r="L152" s="70"/>
      <c r="M152" s="64">
        <f>+(L152/100)*(J152-K152)</f>
        <v>0</v>
      </c>
      <c r="N152" s="64">
        <f>+(J152-K152)+M152</f>
        <v>0</v>
      </c>
      <c r="O152" s="65">
        <f>+(J152-K152)*E152</f>
        <v>0</v>
      </c>
      <c r="P152" s="91">
        <f>+N152*E152</f>
        <v>0</v>
      </c>
    </row>
    <row r="153" spans="1:19" x14ac:dyDescent="0.2">
      <c r="A153" s="73">
        <v>2</v>
      </c>
      <c r="B153" s="68" t="s">
        <v>212</v>
      </c>
      <c r="C153" s="116" t="s">
        <v>179</v>
      </c>
      <c r="D153" s="68" t="s">
        <v>90</v>
      </c>
      <c r="E153" s="68">
        <v>3</v>
      </c>
      <c r="F153" s="54"/>
      <c r="G153" s="54"/>
      <c r="H153" s="54"/>
      <c r="I153" s="54"/>
      <c r="J153" s="88"/>
      <c r="K153" s="61"/>
      <c r="L153" s="121"/>
      <c r="M153" s="64">
        <f t="shared" ref="M153:M154" si="36">+(L153/100)*(J153-K153)</f>
        <v>0</v>
      </c>
      <c r="N153" s="64">
        <f t="shared" ref="N153:N154" si="37">+(J153-K153)+M153</f>
        <v>0</v>
      </c>
      <c r="O153" s="65">
        <f t="shared" ref="O153:O154" si="38">+(J153-K153)*E153</f>
        <v>0</v>
      </c>
      <c r="P153" s="91">
        <f t="shared" ref="P153:P154" si="39">+N153*E153</f>
        <v>0</v>
      </c>
    </row>
    <row r="154" spans="1:19" ht="13.5" thickBot="1" x14ac:dyDescent="0.25">
      <c r="A154" s="73">
        <v>3</v>
      </c>
      <c r="B154" s="119" t="s">
        <v>213</v>
      </c>
      <c r="C154" s="120" t="s">
        <v>180</v>
      </c>
      <c r="D154" s="119" t="s">
        <v>90</v>
      </c>
      <c r="E154" s="119">
        <v>11</v>
      </c>
      <c r="F154" s="54"/>
      <c r="G154" s="54"/>
      <c r="H154" s="54"/>
      <c r="I154" s="54"/>
      <c r="J154" s="88"/>
      <c r="K154" s="61"/>
      <c r="L154" s="68"/>
      <c r="M154" s="64">
        <f t="shared" si="36"/>
        <v>0</v>
      </c>
      <c r="N154" s="64">
        <f t="shared" si="37"/>
        <v>0</v>
      </c>
      <c r="O154" s="65">
        <f t="shared" si="38"/>
        <v>0</v>
      </c>
      <c r="P154" s="91">
        <f t="shared" si="39"/>
        <v>0</v>
      </c>
    </row>
    <row r="155" spans="1:19" ht="13.5" thickBot="1" x14ac:dyDescent="0.25">
      <c r="A155" s="23"/>
      <c r="B155" s="24"/>
      <c r="C155" s="24" t="s">
        <v>25</v>
      </c>
      <c r="D155" s="24"/>
      <c r="E155" s="24"/>
      <c r="F155" s="24"/>
      <c r="G155" s="24"/>
      <c r="H155" s="24"/>
      <c r="I155" s="24"/>
      <c r="J155" s="24"/>
      <c r="K155" s="24"/>
      <c r="L155" s="24"/>
      <c r="M155" s="41"/>
      <c r="N155" s="41"/>
      <c r="O155" s="44">
        <f>SUM(O152:O154)</f>
        <v>0</v>
      </c>
      <c r="P155" s="45">
        <f>SUM(P152:P154)</f>
        <v>0</v>
      </c>
      <c r="Q155" s="33"/>
      <c r="R155" s="33"/>
      <c r="S155" s="33"/>
    </row>
    <row r="156" spans="1:19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33"/>
      <c r="R156" s="33"/>
      <c r="S156" s="33"/>
    </row>
    <row r="157" spans="1:19" x14ac:dyDescent="0.2">
      <c r="C157" s="7" t="s">
        <v>26</v>
      </c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 x14ac:dyDescent="0.2">
      <c r="C158" s="7" t="s">
        <v>27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 x14ac:dyDescent="0.2">
      <c r="A159" s="7"/>
      <c r="B159" s="7"/>
      <c r="C159" s="7" t="s">
        <v>184</v>
      </c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33"/>
      <c r="R159" s="33"/>
      <c r="S159" s="33"/>
    </row>
    <row r="160" spans="1:19" ht="13.5" thickBo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33"/>
      <c r="R160" s="33"/>
      <c r="S160" s="33"/>
    </row>
    <row r="161" spans="1:19" ht="45" x14ac:dyDescent="0.2">
      <c r="A161" s="3" t="s">
        <v>13</v>
      </c>
      <c r="B161" s="37" t="s">
        <v>14</v>
      </c>
      <c r="C161" s="58" t="s">
        <v>181</v>
      </c>
      <c r="D161" s="53" t="s">
        <v>15</v>
      </c>
      <c r="E161" s="56" t="s">
        <v>16</v>
      </c>
      <c r="F161" s="53" t="s">
        <v>17</v>
      </c>
      <c r="G161" s="56" t="s">
        <v>18</v>
      </c>
      <c r="H161" s="53" t="s">
        <v>71</v>
      </c>
      <c r="I161" s="56" t="s">
        <v>19</v>
      </c>
      <c r="J161" s="53" t="s">
        <v>20</v>
      </c>
      <c r="K161" s="56" t="s">
        <v>21</v>
      </c>
      <c r="L161" s="53" t="s">
        <v>22</v>
      </c>
      <c r="M161" s="60" t="s">
        <v>23</v>
      </c>
      <c r="N161" s="53" t="s">
        <v>34</v>
      </c>
      <c r="O161" s="56" t="s">
        <v>35</v>
      </c>
      <c r="P161" s="53" t="s">
        <v>36</v>
      </c>
    </row>
    <row r="162" spans="1:19" ht="13.5" thickBot="1" x14ac:dyDescent="0.25">
      <c r="A162" s="48">
        <v>1</v>
      </c>
      <c r="B162" s="55">
        <v>2</v>
      </c>
      <c r="C162" s="57">
        <v>3</v>
      </c>
      <c r="D162" s="52">
        <v>4</v>
      </c>
      <c r="E162" s="57">
        <v>5</v>
      </c>
      <c r="F162" s="52">
        <v>6</v>
      </c>
      <c r="G162" s="57">
        <v>7</v>
      </c>
      <c r="H162" s="52">
        <v>8</v>
      </c>
      <c r="I162" s="57">
        <v>9</v>
      </c>
      <c r="J162" s="52">
        <v>10</v>
      </c>
      <c r="K162" s="57">
        <v>11</v>
      </c>
      <c r="L162" s="52">
        <v>12</v>
      </c>
      <c r="M162" s="57">
        <v>13</v>
      </c>
      <c r="N162" s="52">
        <v>14</v>
      </c>
      <c r="O162" s="57">
        <v>15</v>
      </c>
      <c r="P162" s="52">
        <v>16</v>
      </c>
    </row>
    <row r="163" spans="1:19" ht="13.5" thickBot="1" x14ac:dyDescent="0.25">
      <c r="A163" s="73">
        <v>1</v>
      </c>
      <c r="B163" s="69" t="s">
        <v>182</v>
      </c>
      <c r="C163" s="117" t="s">
        <v>183</v>
      </c>
      <c r="D163" s="69" t="s">
        <v>90</v>
      </c>
      <c r="E163" s="69">
        <v>12</v>
      </c>
      <c r="F163" s="54"/>
      <c r="G163" s="54"/>
      <c r="H163" s="54"/>
      <c r="I163" s="54"/>
      <c r="J163" s="68"/>
      <c r="K163" s="61"/>
      <c r="L163" s="70"/>
      <c r="M163" s="64">
        <f>+(L163/100)*(J163-K163)</f>
        <v>0</v>
      </c>
      <c r="N163" s="64">
        <f>+(J163-K163)+M163</f>
        <v>0</v>
      </c>
      <c r="O163" s="65">
        <f>+(J163-K163)*E163</f>
        <v>0</v>
      </c>
      <c r="P163" s="91">
        <f>+N163*E163</f>
        <v>0</v>
      </c>
    </row>
    <row r="164" spans="1:19" ht="13.5" thickBot="1" x14ac:dyDescent="0.25">
      <c r="A164" s="23"/>
      <c r="B164" s="24"/>
      <c r="C164" s="24" t="s">
        <v>25</v>
      </c>
      <c r="D164" s="24"/>
      <c r="E164" s="24"/>
      <c r="F164" s="24"/>
      <c r="G164" s="24"/>
      <c r="H164" s="24"/>
      <c r="I164" s="24"/>
      <c r="J164" s="24"/>
      <c r="K164" s="24"/>
      <c r="L164" s="24"/>
      <c r="M164" s="41"/>
      <c r="N164" s="41"/>
      <c r="O164" s="44">
        <f>SUM(O163:O163)</f>
        <v>0</v>
      </c>
      <c r="P164" s="45">
        <f>SUM(P163:P163)</f>
        <v>0</v>
      </c>
      <c r="Q164" s="33"/>
      <c r="R164" s="33"/>
      <c r="S164" s="33"/>
    </row>
    <row r="165" spans="1:19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33"/>
      <c r="R165" s="33"/>
      <c r="S165" s="33"/>
    </row>
    <row r="166" spans="1:19" x14ac:dyDescent="0.2">
      <c r="C166" s="7" t="s">
        <v>26</v>
      </c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 x14ac:dyDescent="0.2">
      <c r="C167" s="7" t="s">
        <v>27</v>
      </c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 x14ac:dyDescent="0.2">
      <c r="A168" s="7"/>
      <c r="B168" s="7"/>
      <c r="C168" s="7" t="s">
        <v>185</v>
      </c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33"/>
      <c r="R168" s="33"/>
      <c r="S168" s="33"/>
    </row>
    <row r="169" spans="1:19" ht="13.5" thickBo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33"/>
      <c r="R169" s="33"/>
      <c r="S169" s="33"/>
    </row>
    <row r="170" spans="1:19" ht="45" x14ac:dyDescent="0.2">
      <c r="A170" s="3" t="s">
        <v>13</v>
      </c>
      <c r="B170" s="37" t="s">
        <v>14</v>
      </c>
      <c r="C170" s="58" t="s">
        <v>225</v>
      </c>
      <c r="D170" s="53" t="s">
        <v>15</v>
      </c>
      <c r="E170" s="56" t="s">
        <v>16</v>
      </c>
      <c r="F170" s="53" t="s">
        <v>17</v>
      </c>
      <c r="G170" s="56" t="s">
        <v>18</v>
      </c>
      <c r="H170" s="53" t="s">
        <v>71</v>
      </c>
      <c r="I170" s="56" t="s">
        <v>19</v>
      </c>
      <c r="J170" s="53" t="s">
        <v>20</v>
      </c>
      <c r="K170" s="56" t="s">
        <v>21</v>
      </c>
      <c r="L170" s="53" t="s">
        <v>22</v>
      </c>
      <c r="M170" s="60" t="s">
        <v>23</v>
      </c>
      <c r="N170" s="53" t="s">
        <v>34</v>
      </c>
      <c r="O170" s="56" t="s">
        <v>35</v>
      </c>
      <c r="P170" s="53" t="s">
        <v>36</v>
      </c>
    </row>
    <row r="171" spans="1:19" ht="13.5" thickBot="1" x14ac:dyDescent="0.25">
      <c r="A171" s="48">
        <v>1</v>
      </c>
      <c r="B171" s="55">
        <v>2</v>
      </c>
      <c r="C171" s="57">
        <v>3</v>
      </c>
      <c r="D171" s="52">
        <v>4</v>
      </c>
      <c r="E171" s="57">
        <v>5</v>
      </c>
      <c r="F171" s="52">
        <v>6</v>
      </c>
      <c r="G171" s="57">
        <v>7</v>
      </c>
      <c r="H171" s="52">
        <v>8</v>
      </c>
      <c r="I171" s="57">
        <v>9</v>
      </c>
      <c r="J171" s="52">
        <v>10</v>
      </c>
      <c r="K171" s="57">
        <v>11</v>
      </c>
      <c r="L171" s="52">
        <v>12</v>
      </c>
      <c r="M171" s="57">
        <v>13</v>
      </c>
      <c r="N171" s="52">
        <v>14</v>
      </c>
      <c r="O171" s="57">
        <v>15</v>
      </c>
      <c r="P171" s="52">
        <v>16</v>
      </c>
    </row>
    <row r="172" spans="1:19" x14ac:dyDescent="0.2">
      <c r="A172" s="73">
        <v>1</v>
      </c>
      <c r="B172" s="69" t="s">
        <v>214</v>
      </c>
      <c r="C172" s="117" t="s">
        <v>215</v>
      </c>
      <c r="D172" s="69" t="s">
        <v>90</v>
      </c>
      <c r="E172" s="69">
        <v>6</v>
      </c>
      <c r="F172" s="54"/>
      <c r="G172" s="54"/>
      <c r="H172" s="54"/>
      <c r="I172" s="54"/>
      <c r="J172" s="68"/>
      <c r="K172" s="61"/>
      <c r="L172" s="70"/>
      <c r="M172" s="64">
        <f>+(L172/100)*(J172-K172)</f>
        <v>0</v>
      </c>
      <c r="N172" s="64">
        <f>+(J172-K172)+M172</f>
        <v>0</v>
      </c>
      <c r="O172" s="65">
        <f>+(J172-K172)*E172</f>
        <v>0</v>
      </c>
      <c r="P172" s="91">
        <f>+N172*E172</f>
        <v>0</v>
      </c>
    </row>
    <row r="173" spans="1:19" x14ac:dyDescent="0.2">
      <c r="A173" s="73">
        <v>2</v>
      </c>
      <c r="B173" s="68" t="s">
        <v>216</v>
      </c>
      <c r="C173" s="116" t="s">
        <v>217</v>
      </c>
      <c r="D173" s="68" t="s">
        <v>90</v>
      </c>
      <c r="E173" s="68">
        <v>1</v>
      </c>
      <c r="F173" s="54"/>
      <c r="G173" s="54"/>
      <c r="H173" s="54"/>
      <c r="I173" s="54"/>
      <c r="J173" s="88"/>
      <c r="K173" s="61"/>
      <c r="L173" s="68"/>
      <c r="M173" s="64">
        <f t="shared" ref="M173:M175" si="40">+(L173/100)*(J173-K173)</f>
        <v>0</v>
      </c>
      <c r="N173" s="64">
        <f t="shared" ref="N173:N175" si="41">+(J173-K173)+M173</f>
        <v>0</v>
      </c>
      <c r="O173" s="65">
        <f t="shared" ref="O173:O175" si="42">+(J173-K173)*E173</f>
        <v>0</v>
      </c>
      <c r="P173" s="91">
        <f t="shared" ref="P173:P175" si="43">+N173*E173</f>
        <v>0</v>
      </c>
    </row>
    <row r="174" spans="1:19" x14ac:dyDescent="0.2">
      <c r="A174" s="73">
        <v>3</v>
      </c>
      <c r="B174" s="88">
        <v>906018</v>
      </c>
      <c r="C174" s="122" t="s">
        <v>227</v>
      </c>
      <c r="D174" s="88" t="s">
        <v>228</v>
      </c>
      <c r="E174" s="88">
        <v>1</v>
      </c>
      <c r="F174" s="54"/>
      <c r="G174" s="54"/>
      <c r="H174" s="54"/>
      <c r="I174" s="54"/>
      <c r="J174" s="88"/>
      <c r="K174" s="61"/>
      <c r="L174" s="68"/>
      <c r="M174" s="64">
        <f t="shared" si="40"/>
        <v>0</v>
      </c>
      <c r="N174" s="64">
        <f t="shared" si="41"/>
        <v>0</v>
      </c>
      <c r="O174" s="65">
        <f t="shared" si="42"/>
        <v>0</v>
      </c>
      <c r="P174" s="91">
        <f t="shared" si="43"/>
        <v>0</v>
      </c>
    </row>
    <row r="175" spans="1:19" ht="13.5" thickBot="1" x14ac:dyDescent="0.25">
      <c r="A175" s="73">
        <v>4</v>
      </c>
      <c r="B175" s="119" t="s">
        <v>218</v>
      </c>
      <c r="C175" s="120" t="s">
        <v>219</v>
      </c>
      <c r="D175" s="119" t="s">
        <v>90</v>
      </c>
      <c r="E175" s="119">
        <v>10</v>
      </c>
      <c r="F175" s="54"/>
      <c r="G175" s="54"/>
      <c r="H175" s="54"/>
      <c r="I175" s="54"/>
      <c r="J175" s="88"/>
      <c r="K175" s="61"/>
      <c r="L175" s="68"/>
      <c r="M175" s="64">
        <f t="shared" si="40"/>
        <v>0</v>
      </c>
      <c r="N175" s="64">
        <f t="shared" si="41"/>
        <v>0</v>
      </c>
      <c r="O175" s="65">
        <f t="shared" si="42"/>
        <v>0</v>
      </c>
      <c r="P175" s="91">
        <f t="shared" si="43"/>
        <v>0</v>
      </c>
    </row>
    <row r="176" spans="1:19" ht="13.5" thickBot="1" x14ac:dyDescent="0.25">
      <c r="A176" s="23"/>
      <c r="B176" s="24"/>
      <c r="C176" s="24" t="s">
        <v>25</v>
      </c>
      <c r="D176" s="24"/>
      <c r="E176" s="24"/>
      <c r="F176" s="24"/>
      <c r="G176" s="24"/>
      <c r="H176" s="24"/>
      <c r="I176" s="24"/>
      <c r="J176" s="24"/>
      <c r="K176" s="24"/>
      <c r="L176" s="24"/>
      <c r="M176" s="41"/>
      <c r="N176" s="41"/>
      <c r="O176" s="44">
        <f>SUM(O172:O175)</f>
        <v>0</v>
      </c>
      <c r="P176" s="45">
        <f>SUM(P172:P175)</f>
        <v>0</v>
      </c>
      <c r="Q176" s="33"/>
      <c r="R176" s="33"/>
      <c r="S176" s="33"/>
    </row>
    <row r="177" spans="1:19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33"/>
      <c r="R177" s="33"/>
      <c r="S177" s="33"/>
    </row>
    <row r="178" spans="1:19" x14ac:dyDescent="0.2">
      <c r="C178" s="7" t="s">
        <v>26</v>
      </c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 x14ac:dyDescent="0.2">
      <c r="C179" s="7" t="s">
        <v>27</v>
      </c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 x14ac:dyDescent="0.2">
      <c r="A180" s="7"/>
      <c r="B180" s="7"/>
      <c r="C180" s="7" t="s">
        <v>220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33"/>
      <c r="R180" s="33"/>
      <c r="S180" s="33"/>
    </row>
    <row r="181" spans="1:19" ht="13.5" thickBo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33"/>
      <c r="R181" s="33"/>
      <c r="S181" s="33"/>
    </row>
    <row r="182" spans="1:19" ht="45" x14ac:dyDescent="0.2">
      <c r="A182" s="3" t="s">
        <v>13</v>
      </c>
      <c r="B182" s="37" t="s">
        <v>14</v>
      </c>
      <c r="C182" s="58" t="s">
        <v>226</v>
      </c>
      <c r="D182" s="53" t="s">
        <v>15</v>
      </c>
      <c r="E182" s="56" t="s">
        <v>16</v>
      </c>
      <c r="F182" s="53" t="s">
        <v>17</v>
      </c>
      <c r="G182" s="56" t="s">
        <v>18</v>
      </c>
      <c r="H182" s="53" t="s">
        <v>71</v>
      </c>
      <c r="I182" s="56" t="s">
        <v>19</v>
      </c>
      <c r="J182" s="53" t="s">
        <v>20</v>
      </c>
      <c r="K182" s="56" t="s">
        <v>21</v>
      </c>
      <c r="L182" s="53" t="s">
        <v>22</v>
      </c>
      <c r="M182" s="60" t="s">
        <v>23</v>
      </c>
      <c r="N182" s="53" t="s">
        <v>34</v>
      </c>
      <c r="O182" s="56" t="s">
        <v>35</v>
      </c>
      <c r="P182" s="53" t="s">
        <v>36</v>
      </c>
    </row>
    <row r="183" spans="1:19" ht="13.5" thickBot="1" x14ac:dyDescent="0.25">
      <c r="A183" s="48">
        <v>1</v>
      </c>
      <c r="B183" s="55">
        <v>2</v>
      </c>
      <c r="C183" s="57">
        <v>3</v>
      </c>
      <c r="D183" s="52">
        <v>4</v>
      </c>
      <c r="E183" s="57">
        <v>5</v>
      </c>
      <c r="F183" s="52">
        <v>6</v>
      </c>
      <c r="G183" s="57">
        <v>7</v>
      </c>
      <c r="H183" s="52">
        <v>8</v>
      </c>
      <c r="I183" s="57">
        <v>9</v>
      </c>
      <c r="J183" s="52">
        <v>10</v>
      </c>
      <c r="K183" s="57">
        <v>11</v>
      </c>
      <c r="L183" s="52">
        <v>12</v>
      </c>
      <c r="M183" s="57">
        <v>13</v>
      </c>
      <c r="N183" s="52">
        <v>14</v>
      </c>
      <c r="O183" s="57">
        <v>15</v>
      </c>
      <c r="P183" s="52">
        <v>16</v>
      </c>
    </row>
    <row r="184" spans="1:19" ht="25.5" x14ac:dyDescent="0.2">
      <c r="A184" s="97">
        <v>1</v>
      </c>
      <c r="B184" s="68" t="s">
        <v>204</v>
      </c>
      <c r="C184" s="116" t="s">
        <v>205</v>
      </c>
      <c r="D184" s="68" t="s">
        <v>90</v>
      </c>
      <c r="E184" s="68">
        <v>40</v>
      </c>
      <c r="F184" s="54"/>
      <c r="G184" s="54"/>
      <c r="H184" s="54"/>
      <c r="I184" s="54"/>
      <c r="J184" s="68"/>
      <c r="K184" s="61"/>
      <c r="L184" s="70"/>
      <c r="M184" s="64">
        <f>+(L184/100)*(J184-K184)</f>
        <v>0</v>
      </c>
      <c r="N184" s="64">
        <f>+(J184-K184)+M184</f>
        <v>0</v>
      </c>
      <c r="O184" s="65">
        <f>+(J184-K184)*E184</f>
        <v>0</v>
      </c>
      <c r="P184" s="91">
        <f>+N184*E184</f>
        <v>0</v>
      </c>
    </row>
    <row r="185" spans="1:19" ht="13.5" thickBot="1" x14ac:dyDescent="0.25">
      <c r="A185" s="97">
        <v>2</v>
      </c>
      <c r="B185" s="68" t="s">
        <v>206</v>
      </c>
      <c r="C185" s="116" t="s">
        <v>207</v>
      </c>
      <c r="D185" s="68" t="s">
        <v>90</v>
      </c>
      <c r="E185" s="68">
        <v>1</v>
      </c>
      <c r="F185" s="54"/>
      <c r="G185" s="54"/>
      <c r="H185" s="54"/>
      <c r="I185" s="54"/>
      <c r="J185" s="88"/>
      <c r="K185" s="61"/>
      <c r="L185" s="121"/>
      <c r="M185" s="64">
        <f t="shared" ref="M185" si="44">+(L185/100)*(J185-K185)</f>
        <v>0</v>
      </c>
      <c r="N185" s="64">
        <f t="shared" ref="N185" si="45">+(J185-K185)+M185</f>
        <v>0</v>
      </c>
      <c r="O185" s="65">
        <f t="shared" ref="O185" si="46">+(J185-K185)*E185</f>
        <v>0</v>
      </c>
      <c r="P185" s="91">
        <f t="shared" ref="P185" si="47">+N185*E185</f>
        <v>0</v>
      </c>
    </row>
    <row r="186" spans="1:19" ht="13.5" thickBot="1" x14ac:dyDescent="0.25">
      <c r="A186" s="23"/>
      <c r="B186" s="24"/>
      <c r="C186" s="24" t="s">
        <v>25</v>
      </c>
      <c r="D186" s="24"/>
      <c r="E186" s="24"/>
      <c r="F186" s="24"/>
      <c r="G186" s="24"/>
      <c r="H186" s="24"/>
      <c r="I186" s="24"/>
      <c r="J186" s="24"/>
      <c r="K186" s="24"/>
      <c r="L186" s="24"/>
      <c r="M186" s="41"/>
      <c r="N186" s="41"/>
      <c r="O186" s="44">
        <f>SUM(O184:O185)</f>
        <v>0</v>
      </c>
      <c r="P186" s="45">
        <f>SUM(P184:P185)</f>
        <v>0</v>
      </c>
      <c r="Q186" s="33"/>
      <c r="R186" s="33"/>
      <c r="S186" s="33"/>
    </row>
    <row r="187" spans="1:19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33"/>
      <c r="R187" s="33"/>
      <c r="S187" s="33"/>
    </row>
    <row r="188" spans="1:19" x14ac:dyDescent="0.2">
      <c r="C188" s="7" t="s">
        <v>26</v>
      </c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 x14ac:dyDescent="0.2">
      <c r="C189" s="7" t="s">
        <v>27</v>
      </c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 x14ac:dyDescent="0.2">
      <c r="A190" s="7"/>
      <c r="B190" s="7"/>
      <c r="C190" s="7" t="s">
        <v>221</v>
      </c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33"/>
      <c r="R190" s="33"/>
      <c r="S190" s="33"/>
    </row>
    <row r="191" spans="1:19" ht="13.5" thickBo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33"/>
      <c r="R191" s="33"/>
      <c r="S191" s="33"/>
    </row>
    <row r="192" spans="1:19" ht="13.5" thickBot="1" x14ac:dyDescent="0.25">
      <c r="A192" s="131" t="s">
        <v>28</v>
      </c>
      <c r="B192" s="132"/>
      <c r="C192" s="132"/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2"/>
      <c r="O192" s="100">
        <f>+O144+O134+O124+O114+O93+O77+O59+O34+O23+O155+O164+O176+O186</f>
        <v>0</v>
      </c>
      <c r="P192" s="99">
        <f>+P144+P134+P124+P114+P93+P77+P59+P34+P23+P155+P164+P176+P186</f>
        <v>0</v>
      </c>
      <c r="Q192" s="4"/>
      <c r="R192" s="4"/>
      <c r="S192" s="4"/>
    </row>
    <row r="193" spans="1:19" x14ac:dyDescent="0.2">
      <c r="J193" s="4"/>
      <c r="K193" s="4"/>
      <c r="L193" s="4"/>
      <c r="M193" s="4"/>
      <c r="N193" s="4"/>
      <c r="O193" s="42"/>
      <c r="P193" s="42"/>
      <c r="Q193" s="4"/>
      <c r="R193" s="4"/>
      <c r="S193" s="4"/>
    </row>
    <row r="194" spans="1:19" ht="13.5" thickBot="1" x14ac:dyDescent="0.25">
      <c r="A194" s="25" t="s">
        <v>29</v>
      </c>
      <c r="B194" s="26"/>
      <c r="C194" s="27"/>
      <c r="D194" s="28"/>
      <c r="E194" s="29"/>
      <c r="F194" s="26"/>
      <c r="G194" s="26"/>
      <c r="H194" s="26"/>
      <c r="I194" s="26"/>
      <c r="J194" s="1"/>
      <c r="K194" s="1"/>
      <c r="L194" s="1"/>
      <c r="M194" s="1"/>
      <c r="N194" s="1"/>
      <c r="O194" s="1"/>
      <c r="P194" s="1"/>
      <c r="Q194" s="26"/>
      <c r="R194" s="2"/>
    </row>
    <row r="195" spans="1:19" x14ac:dyDescent="0.2">
      <c r="A195" s="77" t="s">
        <v>62</v>
      </c>
      <c r="B195" s="75"/>
      <c r="C195" s="75"/>
      <c r="D195" s="133" t="s">
        <v>58</v>
      </c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5"/>
      <c r="Q195" s="26"/>
      <c r="R195" s="2"/>
    </row>
    <row r="196" spans="1:19" x14ac:dyDescent="0.2">
      <c r="A196" s="78" t="s">
        <v>63</v>
      </c>
      <c r="B196" s="76"/>
      <c r="C196" s="76"/>
      <c r="D196" s="125" t="s">
        <v>59</v>
      </c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7"/>
      <c r="Q196" s="26"/>
      <c r="R196" s="2"/>
    </row>
    <row r="197" spans="1:19" ht="12.75" customHeight="1" x14ac:dyDescent="0.2">
      <c r="A197" s="78" t="s">
        <v>64</v>
      </c>
      <c r="B197" s="76"/>
      <c r="C197" s="76"/>
      <c r="D197" s="125" t="s">
        <v>60</v>
      </c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7"/>
      <c r="Q197" s="26"/>
      <c r="R197" s="2"/>
    </row>
    <row r="198" spans="1:19" ht="12.75" customHeight="1" x14ac:dyDescent="0.2">
      <c r="A198" s="78" t="s">
        <v>65</v>
      </c>
      <c r="B198" s="76"/>
      <c r="C198" s="76"/>
      <c r="D198" s="125" t="s">
        <v>69</v>
      </c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7"/>
      <c r="Q198" s="26"/>
      <c r="R198" s="2"/>
    </row>
    <row r="199" spans="1:19" x14ac:dyDescent="0.2">
      <c r="A199" s="78" t="s">
        <v>66</v>
      </c>
      <c r="B199" s="76"/>
      <c r="C199" s="76"/>
      <c r="D199" s="125" t="s">
        <v>70</v>
      </c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7"/>
      <c r="Q199" s="26"/>
      <c r="R199" s="2"/>
    </row>
    <row r="200" spans="1:19" ht="12.75" customHeight="1" x14ac:dyDescent="0.2">
      <c r="A200" s="78" t="s">
        <v>67</v>
      </c>
      <c r="B200" s="76"/>
      <c r="C200" s="76"/>
      <c r="D200" s="125" t="s">
        <v>72</v>
      </c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7"/>
      <c r="Q200" s="4"/>
    </row>
    <row r="201" spans="1:19" ht="13.5" thickBot="1" x14ac:dyDescent="0.25">
      <c r="A201" s="79" t="s">
        <v>68</v>
      </c>
      <c r="B201" s="80"/>
      <c r="C201" s="80"/>
      <c r="D201" s="128" t="s">
        <v>73</v>
      </c>
      <c r="E201" s="129"/>
      <c r="F201" s="129"/>
      <c r="G201" s="129"/>
      <c r="H201" s="129"/>
      <c r="I201" s="129"/>
      <c r="J201" s="129"/>
      <c r="K201" s="129"/>
      <c r="L201" s="129"/>
      <c r="M201" s="129"/>
      <c r="N201" s="129"/>
      <c r="O201" s="129"/>
      <c r="P201" s="130"/>
      <c r="Q201" s="4"/>
    </row>
    <row r="203" spans="1:19" x14ac:dyDescent="0.2">
      <c r="A203" s="7" t="s">
        <v>55</v>
      </c>
    </row>
    <row r="205" spans="1:19" x14ac:dyDescent="0.2">
      <c r="A205" s="27" t="s">
        <v>30</v>
      </c>
      <c r="B205" s="32"/>
      <c r="C205" s="27"/>
      <c r="D205" s="28"/>
      <c r="E205" s="1"/>
      <c r="F205" s="26"/>
      <c r="G205" s="26"/>
      <c r="H205" s="26"/>
      <c r="I205" s="1" t="s">
        <v>61</v>
      </c>
      <c r="J205" s="1"/>
      <c r="K205" s="1"/>
      <c r="L205" s="1"/>
      <c r="M205" s="1"/>
    </row>
    <row r="206" spans="1:19" ht="12.75" customHeight="1" x14ac:dyDescent="0.2">
      <c r="A206" s="27" t="s">
        <v>31</v>
      </c>
      <c r="B206" s="38"/>
      <c r="C206" s="27"/>
      <c r="D206" s="30" t="s">
        <v>32</v>
      </c>
      <c r="E206" s="1"/>
      <c r="F206" s="26"/>
      <c r="G206" s="26"/>
      <c r="H206" s="26"/>
      <c r="I206" s="1"/>
      <c r="J206" s="1"/>
      <c r="K206" s="1"/>
      <c r="L206" s="1"/>
      <c r="M206" s="1"/>
    </row>
    <row r="207" spans="1:19" x14ac:dyDescent="0.2">
      <c r="A207" s="30"/>
      <c r="B207" s="31"/>
      <c r="C207" s="1"/>
      <c r="D207" s="28"/>
      <c r="E207" s="1"/>
      <c r="F207" s="26"/>
      <c r="G207" s="26"/>
      <c r="H207" s="26"/>
      <c r="I207" s="32"/>
      <c r="J207" s="32"/>
      <c r="K207" s="32"/>
      <c r="L207" s="32"/>
      <c r="M207" s="1"/>
    </row>
    <row r="208" spans="1:19" x14ac:dyDescent="0.2">
      <c r="F208" s="35"/>
      <c r="G208" s="35"/>
      <c r="H208" s="35"/>
      <c r="I208" s="35"/>
    </row>
  </sheetData>
  <mergeCells count="9">
    <mergeCell ref="A10:P10"/>
    <mergeCell ref="D200:P200"/>
    <mergeCell ref="D201:P201"/>
    <mergeCell ref="A192:N192"/>
    <mergeCell ref="D195:P195"/>
    <mergeCell ref="D196:P196"/>
    <mergeCell ref="D197:P197"/>
    <mergeCell ref="D198:P198"/>
    <mergeCell ref="D199:P199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LABORATORIJSKI MATERIAL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Uros</dc:creator>
  <cp:lastModifiedBy>Mojca Kos</cp:lastModifiedBy>
  <cp:lastPrinted>2024-10-02T09:30:31Z</cp:lastPrinted>
  <dcterms:created xsi:type="dcterms:W3CDTF">2014-10-29T08:13:48Z</dcterms:created>
  <dcterms:modified xsi:type="dcterms:W3CDTF">2024-10-04T07:11:34Z</dcterms:modified>
</cp:coreProperties>
</file>